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37pr\"/>
    </mc:Choice>
  </mc:AlternateContent>
  <bookViews>
    <workbookView xWindow="-120" yWindow="-120" windowWidth="24240" windowHeight="13140"/>
  </bookViews>
  <sheets>
    <sheet name="6 programa" sheetId="14" r:id="rId1"/>
    <sheet name="Lyginamasis variantas" sheetId="16" state="hidden" r:id="rId2"/>
    <sheet name="Lyginamasis išskleistas" sheetId="23" state="hidden" r:id="rId3"/>
    <sheet name="aiškinamoji lentelė " sheetId="5" state="hidden" r:id="rId4"/>
  </sheets>
  <definedNames>
    <definedName name="_xlnm.Print_Area" localSheetId="0">'6 programa'!$A$1:$M$259</definedName>
    <definedName name="_xlnm.Print_Area" localSheetId="3">'aiškinamoji lentelė '!$A$1:$O$262</definedName>
    <definedName name="_xlnm.Print_Area" localSheetId="2">'Lyginamasis išskleistas'!$A$1:$T$256</definedName>
    <definedName name="_xlnm.Print_Area" localSheetId="1">'Lyginamasis variantas'!$A$1:$T$258</definedName>
    <definedName name="_xlnm.Print_Titles" localSheetId="0">'6 programa'!$9:$11</definedName>
    <definedName name="_xlnm.Print_Titles" localSheetId="3">'aiškinamoji lentelė '!$6:$8</definedName>
    <definedName name="_xlnm.Print_Titles" localSheetId="1">'Lyginamasis variantas'!$6:$8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38" i="5" l="1"/>
  <c r="I164" i="5"/>
  <c r="L47" i="23" l="1"/>
  <c r="J47" i="5"/>
  <c r="I29" i="23"/>
  <c r="I47" i="5"/>
  <c r="H47" i="23"/>
  <c r="I21" i="5" l="1"/>
  <c r="H16" i="14" l="1"/>
  <c r="K13" i="16"/>
  <c r="G16" i="14" l="1"/>
  <c r="H13" i="16"/>
  <c r="I47" i="23"/>
  <c r="I202" i="14" l="1"/>
  <c r="N206" i="16"/>
  <c r="I27" i="14"/>
  <c r="H27" i="14"/>
  <c r="N24" i="16"/>
  <c r="O24" i="16" s="1"/>
  <c r="K24" i="16"/>
  <c r="O30" i="23"/>
  <c r="L30" i="23"/>
  <c r="J23" i="5"/>
  <c r="K23" i="5"/>
  <c r="I207" i="14" l="1"/>
  <c r="I204" i="14"/>
  <c r="H204" i="14"/>
  <c r="H202" i="14"/>
  <c r="G206" i="14"/>
  <c r="G204" i="14"/>
  <c r="G202" i="14"/>
  <c r="H210" i="16"/>
  <c r="I210" i="16" s="1"/>
  <c r="L210" i="16"/>
  <c r="O210" i="16"/>
  <c r="K206" i="16"/>
  <c r="H206" i="16"/>
  <c r="O219" i="23"/>
  <c r="O218" i="23"/>
  <c r="L219" i="23"/>
  <c r="L218" i="23"/>
  <c r="I219" i="23"/>
  <c r="I218" i="23"/>
  <c r="I229" i="5"/>
  <c r="G19" i="14"/>
  <c r="H15" i="16"/>
  <c r="I22" i="5"/>
  <c r="J21" i="5"/>
  <c r="L244" i="23" l="1"/>
  <c r="O246" i="16"/>
  <c r="L246" i="16"/>
  <c r="O206" i="16" l="1"/>
  <c r="L206" i="16"/>
  <c r="K208" i="16"/>
  <c r="L208" i="16" s="1"/>
  <c r="N208" i="16"/>
  <c r="O208" i="16" s="1"/>
  <c r="H208" i="16"/>
  <c r="I208" i="16" s="1"/>
  <c r="H178" i="16"/>
  <c r="I178" i="16" s="1"/>
  <c r="L127" i="16"/>
  <c r="K129" i="16"/>
  <c r="L129" i="16" s="1"/>
  <c r="H129" i="16"/>
  <c r="I129" i="16" s="1"/>
  <c r="H128" i="16"/>
  <c r="H127" i="16"/>
  <c r="N15" i="16"/>
  <c r="M15" i="16"/>
  <c r="K15" i="16"/>
  <c r="J15" i="16"/>
  <c r="G15" i="16"/>
  <c r="K22" i="16"/>
  <c r="K19" i="16"/>
  <c r="L13" i="16"/>
  <c r="H25" i="16"/>
  <c r="H24" i="16"/>
  <c r="H22" i="16"/>
  <c r="H21" i="16"/>
  <c r="H19" i="16"/>
  <c r="H14" i="16"/>
  <c r="O252" i="23"/>
  <c r="N252" i="23"/>
  <c r="M252" i="23"/>
  <c r="L252" i="23"/>
  <c r="K252" i="23"/>
  <c r="J252" i="23"/>
  <c r="I252" i="23"/>
  <c r="O251" i="23"/>
  <c r="N251" i="23"/>
  <c r="M251" i="23"/>
  <c r="L251" i="23"/>
  <c r="I251" i="23"/>
  <c r="N250" i="23"/>
  <c r="M250" i="23"/>
  <c r="L250" i="23"/>
  <c r="K250" i="23"/>
  <c r="J250" i="23"/>
  <c r="I250" i="23"/>
  <c r="H250" i="23"/>
  <c r="G250" i="23"/>
  <c r="O249" i="23"/>
  <c r="N247" i="23"/>
  <c r="M247" i="23"/>
  <c r="L247" i="23"/>
  <c r="K247" i="23"/>
  <c r="J247" i="23"/>
  <c r="O246" i="23"/>
  <c r="N246" i="23"/>
  <c r="M246" i="23"/>
  <c r="L246" i="23"/>
  <c r="K246" i="23"/>
  <c r="J246" i="23"/>
  <c r="I246" i="23"/>
  <c r="H246" i="23"/>
  <c r="G246" i="23"/>
  <c r="O245" i="23"/>
  <c r="N245" i="23"/>
  <c r="M245" i="23"/>
  <c r="L245" i="23"/>
  <c r="K245" i="23"/>
  <c r="J245" i="23"/>
  <c r="I245" i="23"/>
  <c r="H245" i="23"/>
  <c r="G245" i="23"/>
  <c r="O244" i="23"/>
  <c r="N244" i="23"/>
  <c r="M244" i="23"/>
  <c r="K244" i="23"/>
  <c r="J244" i="23"/>
  <c r="I244" i="23"/>
  <c r="H244" i="23"/>
  <c r="G244" i="23"/>
  <c r="O243" i="23"/>
  <c r="N243" i="23"/>
  <c r="M243" i="23"/>
  <c r="L243" i="23"/>
  <c r="K243" i="23"/>
  <c r="J243" i="23"/>
  <c r="I243" i="23"/>
  <c r="H243" i="23"/>
  <c r="G243" i="23"/>
  <c r="O242" i="23"/>
  <c r="O241" i="23"/>
  <c r="N241" i="23"/>
  <c r="M241" i="23"/>
  <c r="L241" i="23"/>
  <c r="K241" i="23"/>
  <c r="J241" i="23"/>
  <c r="I241" i="23"/>
  <c r="H241" i="23"/>
  <c r="G241" i="23"/>
  <c r="O240" i="23"/>
  <c r="N240" i="23"/>
  <c r="M240" i="23"/>
  <c r="N239" i="23"/>
  <c r="M239" i="23"/>
  <c r="K239" i="23"/>
  <c r="J239" i="23"/>
  <c r="H239" i="23"/>
  <c r="G239" i="23"/>
  <c r="N238" i="23"/>
  <c r="M238" i="23"/>
  <c r="K238" i="23"/>
  <c r="J238" i="23"/>
  <c r="M228" i="23"/>
  <c r="M229" i="23" s="1"/>
  <c r="M230" i="23" s="1"/>
  <c r="M231" i="23" s="1"/>
  <c r="K228" i="23"/>
  <c r="J228" i="23"/>
  <c r="O226" i="23"/>
  <c r="O238" i="23" s="1"/>
  <c r="L226" i="23"/>
  <c r="I226" i="23"/>
  <c r="O224" i="23"/>
  <c r="O239" i="23" s="1"/>
  <c r="L224" i="23"/>
  <c r="I224" i="23"/>
  <c r="I228" i="23" s="1"/>
  <c r="I229" i="23" s="1"/>
  <c r="N209" i="23"/>
  <c r="M209" i="23"/>
  <c r="M249" i="23" s="1"/>
  <c r="H204" i="23"/>
  <c r="H228" i="23" s="1"/>
  <c r="H229" i="23" s="1"/>
  <c r="G204" i="23"/>
  <c r="G228" i="23" s="1"/>
  <c r="G229" i="23" s="1"/>
  <c r="N203" i="23"/>
  <c r="M203" i="23"/>
  <c r="K203" i="23"/>
  <c r="J203" i="23"/>
  <c r="H203" i="23"/>
  <c r="G203" i="23"/>
  <c r="I201" i="23"/>
  <c r="I203" i="23" s="1"/>
  <c r="N173" i="23"/>
  <c r="N174" i="23" s="1"/>
  <c r="M173" i="23"/>
  <c r="M174" i="23" s="1"/>
  <c r="K173" i="23"/>
  <c r="K174" i="23" s="1"/>
  <c r="J173" i="23"/>
  <c r="J174" i="23" s="1"/>
  <c r="I170" i="23"/>
  <c r="L162" i="23"/>
  <c r="I162" i="23"/>
  <c r="I155" i="23"/>
  <c r="I147" i="23"/>
  <c r="I144" i="23"/>
  <c r="I143" i="23"/>
  <c r="I142" i="23"/>
  <c r="I137" i="23"/>
  <c r="I132" i="23"/>
  <c r="I131" i="23"/>
  <c r="H126" i="23"/>
  <c r="H173" i="23" s="1"/>
  <c r="H174" i="23" s="1"/>
  <c r="G126" i="23"/>
  <c r="G173" i="23" s="1"/>
  <c r="G174" i="23" s="1"/>
  <c r="O123" i="23"/>
  <c r="O124" i="23" s="1"/>
  <c r="I65" i="23"/>
  <c r="L54" i="23"/>
  <c r="L53" i="23"/>
  <c r="I53" i="23"/>
  <c r="I52" i="23"/>
  <c r="L50" i="23"/>
  <c r="I50" i="23"/>
  <c r="L49" i="23"/>
  <c r="L43" i="23"/>
  <c r="L249" i="23" s="1"/>
  <c r="I43" i="23"/>
  <c r="I249" i="23" s="1"/>
  <c r="L42" i="23"/>
  <c r="I42" i="23"/>
  <c r="I41" i="23"/>
  <c r="I40" i="23"/>
  <c r="L39" i="23"/>
  <c r="L242" i="23" s="1"/>
  <c r="I39" i="23"/>
  <c r="I38" i="23"/>
  <c r="L37" i="23"/>
  <c r="L34" i="23"/>
  <c r="L240" i="23" s="1"/>
  <c r="I34" i="23"/>
  <c r="I240" i="23" s="1"/>
  <c r="I33" i="23"/>
  <c r="L32" i="23"/>
  <c r="I31" i="23"/>
  <c r="I123" i="23" s="1"/>
  <c r="I124" i="23" s="1"/>
  <c r="H25" i="23"/>
  <c r="H252" i="23" s="1"/>
  <c r="G25" i="23"/>
  <c r="G252" i="23" s="1"/>
  <c r="K24" i="23"/>
  <c r="K251" i="23" s="1"/>
  <c r="J24" i="23"/>
  <c r="J251" i="23" s="1"/>
  <c r="H24" i="23"/>
  <c r="H251" i="23" s="1"/>
  <c r="G24" i="23"/>
  <c r="G251" i="23" s="1"/>
  <c r="K22" i="23"/>
  <c r="K249" i="23" s="1"/>
  <c r="J22" i="23"/>
  <c r="J249" i="23" s="1"/>
  <c r="H22" i="23"/>
  <c r="H249" i="23" s="1"/>
  <c r="G22" i="23"/>
  <c r="G249" i="23" s="1"/>
  <c r="K19" i="23"/>
  <c r="K123" i="23" s="1"/>
  <c r="K124" i="23" s="1"/>
  <c r="J19" i="23"/>
  <c r="J240" i="23" s="1"/>
  <c r="H19" i="23"/>
  <c r="H240" i="23" s="1"/>
  <c r="G19" i="23"/>
  <c r="G240" i="23" s="1"/>
  <c r="N16" i="23"/>
  <c r="N242" i="23" s="1"/>
  <c r="M16" i="23"/>
  <c r="M123" i="23" s="1"/>
  <c r="M124" i="23" s="1"/>
  <c r="K16" i="23"/>
  <c r="K242" i="23" s="1"/>
  <c r="J16" i="23"/>
  <c r="J242" i="23" s="1"/>
  <c r="H16" i="23"/>
  <c r="H242" i="23" s="1"/>
  <c r="G16" i="23"/>
  <c r="G242" i="23" s="1"/>
  <c r="H14" i="23"/>
  <c r="H247" i="23" s="1"/>
  <c r="G14" i="23"/>
  <c r="G247" i="23" s="1"/>
  <c r="H13" i="23"/>
  <c r="H238" i="23" s="1"/>
  <c r="G13" i="23"/>
  <c r="G22" i="14"/>
  <c r="H22" i="14"/>
  <c r="J57" i="5"/>
  <c r="G19" i="16"/>
  <c r="J19" i="16"/>
  <c r="J22" i="16"/>
  <c r="L22" i="16" s="1"/>
  <c r="G22" i="16"/>
  <c r="H25" i="14"/>
  <c r="G25" i="14"/>
  <c r="I54" i="5"/>
  <c r="J56" i="5"/>
  <c r="I57" i="5"/>
  <c r="H19" i="14"/>
  <c r="J51" i="5"/>
  <c r="G24" i="14"/>
  <c r="J52" i="5"/>
  <c r="I42" i="5"/>
  <c r="J42" i="5"/>
  <c r="J44" i="5"/>
  <c r="I44" i="5"/>
  <c r="I37" i="5"/>
  <c r="I38" i="5"/>
  <c r="L238" i="23" l="1"/>
  <c r="I22" i="16"/>
  <c r="L19" i="16"/>
  <c r="I173" i="23"/>
  <c r="I174" i="23" s="1"/>
  <c r="L239" i="23"/>
  <c r="L237" i="23" s="1"/>
  <c r="L236" i="23" s="1"/>
  <c r="I19" i="16"/>
  <c r="N123" i="23"/>
  <c r="N124" i="23" s="1"/>
  <c r="L228" i="23"/>
  <c r="L229" i="23" s="1"/>
  <c r="I238" i="23"/>
  <c r="I239" i="23"/>
  <c r="L173" i="23"/>
  <c r="L174" i="23" s="1"/>
  <c r="O228" i="23"/>
  <c r="O229" i="23" s="1"/>
  <c r="O230" i="23" s="1"/>
  <c r="O231" i="23" s="1"/>
  <c r="J229" i="23"/>
  <c r="G123" i="23"/>
  <c r="G124" i="23" s="1"/>
  <c r="G230" i="23" s="1"/>
  <c r="I247" i="23"/>
  <c r="N249" i="23"/>
  <c r="N248" i="23" s="1"/>
  <c r="N228" i="23"/>
  <c r="N229" i="23" s="1"/>
  <c r="K229" i="23"/>
  <c r="M248" i="23"/>
  <c r="O237" i="23"/>
  <c r="G248" i="23"/>
  <c r="H237" i="23"/>
  <c r="H236" i="23" s="1"/>
  <c r="I248" i="23"/>
  <c r="L15" i="16"/>
  <c r="I15" i="16"/>
  <c r="K230" i="23"/>
  <c r="K231" i="23" s="1"/>
  <c r="H248" i="23"/>
  <c r="L248" i="23"/>
  <c r="I230" i="23"/>
  <c r="I231" i="23" s="1"/>
  <c r="N237" i="23"/>
  <c r="N236" i="23" s="1"/>
  <c r="K248" i="23"/>
  <c r="J237" i="23"/>
  <c r="J236" i="23" s="1"/>
  <c r="J248" i="23"/>
  <c r="J123" i="23"/>
  <c r="J124" i="23" s="1"/>
  <c r="G238" i="23"/>
  <c r="G237" i="23" s="1"/>
  <c r="G236" i="23" s="1"/>
  <c r="H123" i="23"/>
  <c r="H124" i="23" s="1"/>
  <c r="H230" i="23" s="1"/>
  <c r="H231" i="23" s="1"/>
  <c r="L123" i="23"/>
  <c r="L124" i="23" s="1"/>
  <c r="K240" i="23"/>
  <c r="K237" i="23" s="1"/>
  <c r="K236" i="23" s="1"/>
  <c r="I242" i="23"/>
  <c r="M242" i="23"/>
  <c r="M237" i="23" s="1"/>
  <c r="M236" i="23" s="1"/>
  <c r="G17" i="14"/>
  <c r="J33" i="5"/>
  <c r="J36" i="5"/>
  <c r="I36" i="5"/>
  <c r="I34" i="5"/>
  <c r="J26" i="5"/>
  <c r="J25" i="5"/>
  <c r="I24" i="5"/>
  <c r="I30" i="5"/>
  <c r="I26" i="5"/>
  <c r="K253" i="23" l="1"/>
  <c r="J230" i="23"/>
  <c r="J231" i="23" s="1"/>
  <c r="N230" i="23"/>
  <c r="N231" i="23" s="1"/>
  <c r="L230" i="23"/>
  <c r="L231" i="23" s="1"/>
  <c r="I237" i="23"/>
  <c r="I236" i="23" s="1"/>
  <c r="I253" i="23" s="1"/>
  <c r="G231" i="23"/>
  <c r="O247" i="23"/>
  <c r="O236" i="23" s="1"/>
  <c r="O250" i="23"/>
  <c r="O248" i="23" s="1"/>
  <c r="M253" i="23"/>
  <c r="G253" i="23"/>
  <c r="H253" i="23"/>
  <c r="J253" i="23"/>
  <c r="L253" i="23"/>
  <c r="N253" i="23"/>
  <c r="O253" i="23" l="1"/>
  <c r="O230" i="16"/>
  <c r="J230" i="16"/>
  <c r="K230" i="16"/>
  <c r="H176" i="14"/>
  <c r="L230" i="16"/>
  <c r="G174" i="14"/>
  <c r="H205" i="16"/>
  <c r="I205" i="16"/>
  <c r="H129" i="14"/>
  <c r="G129" i="14"/>
  <c r="G127" i="14"/>
  <c r="G128" i="14"/>
  <c r="L175" i="16"/>
  <c r="L176" i="16" s="1"/>
  <c r="I150" i="5" l="1"/>
  <c r="J233" i="5" l="1"/>
  <c r="K233" i="5"/>
  <c r="K237" i="5" s="1"/>
  <c r="I233" i="5"/>
  <c r="J237" i="5"/>
  <c r="I211" i="5"/>
  <c r="I174" i="5" l="1"/>
  <c r="I182" i="5"/>
  <c r="I139" i="5"/>
  <c r="I161" i="5"/>
  <c r="I145" i="5" l="1"/>
  <c r="I185" i="5" s="1"/>
  <c r="I19" i="14" l="1"/>
  <c r="G127" i="16"/>
  <c r="I127" i="16" s="1"/>
  <c r="K251" i="5" l="1"/>
  <c r="I242" i="14" l="1"/>
  <c r="H242" i="14"/>
  <c r="G242" i="14"/>
  <c r="I240" i="14"/>
  <c r="H240" i="14"/>
  <c r="G240" i="14"/>
  <c r="J246" i="16"/>
  <c r="K246" i="16"/>
  <c r="M246" i="16"/>
  <c r="N246" i="16"/>
  <c r="J251" i="5"/>
  <c r="K253" i="5"/>
  <c r="J253" i="5"/>
  <c r="I253" i="5"/>
  <c r="O244" i="16"/>
  <c r="N244" i="16"/>
  <c r="M244" i="16"/>
  <c r="L244" i="16"/>
  <c r="K244" i="16"/>
  <c r="J244" i="16"/>
  <c r="H244" i="16"/>
  <c r="G244" i="16"/>
  <c r="I246" i="16"/>
  <c r="H246" i="16"/>
  <c r="G246" i="16"/>
  <c r="H247" i="16"/>
  <c r="H175" i="16" l="1"/>
  <c r="I244" i="16" l="1"/>
  <c r="L231" i="16"/>
  <c r="I175" i="16" l="1"/>
  <c r="G175" i="16"/>
  <c r="I48" i="5" l="1"/>
  <c r="I176" i="16" l="1"/>
  <c r="I189" i="5" l="1"/>
  <c r="I111" i="5" l="1"/>
  <c r="I19" i="5" l="1"/>
  <c r="I41" i="5"/>
  <c r="I91" i="5"/>
  <c r="I251" i="5" s="1"/>
  <c r="I108" i="5"/>
  <c r="I115" i="5"/>
  <c r="I186" i="5"/>
  <c r="I213" i="5"/>
  <c r="I217" i="5"/>
  <c r="I237" i="5" s="1"/>
  <c r="I218" i="5"/>
  <c r="I249" i="5"/>
  <c r="I250" i="5"/>
  <c r="I252" i="5"/>
  <c r="I254" i="5"/>
  <c r="I255" i="5"/>
  <c r="I256" i="5"/>
  <c r="I258" i="5"/>
  <c r="I259" i="5"/>
  <c r="I260" i="5"/>
  <c r="I261" i="5"/>
  <c r="I248" i="5" l="1"/>
  <c r="I247" i="5"/>
  <c r="I238" i="5"/>
  <c r="I257" i="5"/>
  <c r="I133" i="5"/>
  <c r="I134" i="5" s="1"/>
  <c r="I252" i="16"/>
  <c r="I251" i="16"/>
  <c r="I248" i="16"/>
  <c r="I247" i="16"/>
  <c r="I245" i="16"/>
  <c r="I243" i="16"/>
  <c r="I242" i="16"/>
  <c r="H242" i="16"/>
  <c r="I241" i="16"/>
  <c r="I246" i="5" l="1"/>
  <c r="I245" i="5" s="1"/>
  <c r="I262" i="5" s="1"/>
  <c r="I239" i="5"/>
  <c r="I240" i="5" s="1"/>
  <c r="O254" i="16" l="1"/>
  <c r="O253" i="16"/>
  <c r="O251" i="16"/>
  <c r="O248" i="16"/>
  <c r="O247" i="16"/>
  <c r="O245" i="16"/>
  <c r="O243" i="16"/>
  <c r="O242" i="16"/>
  <c r="O241" i="16"/>
  <c r="O240" i="16"/>
  <c r="L254" i="16"/>
  <c r="L252" i="16"/>
  <c r="L251" i="16"/>
  <c r="L249" i="16"/>
  <c r="L248" i="16"/>
  <c r="L247" i="16"/>
  <c r="L245" i="16"/>
  <c r="L243" i="16"/>
  <c r="L242" i="16"/>
  <c r="L240" i="16"/>
  <c r="I254" i="16"/>
  <c r="I253" i="16"/>
  <c r="L241" i="16"/>
  <c r="O239" i="16" l="1"/>
  <c r="I250" i="16"/>
  <c r="L239" i="16"/>
  <c r="L238" i="16" s="1"/>
  <c r="N124" i="16"/>
  <c r="K133" i="5" l="1"/>
  <c r="O231" i="16" l="1"/>
  <c r="O124" i="16"/>
  <c r="O125" i="16" s="1"/>
  <c r="O232" i="16" l="1"/>
  <c r="O233" i="16" s="1"/>
  <c r="N254" i="16"/>
  <c r="N253" i="16"/>
  <c r="N252" i="16"/>
  <c r="N249" i="16"/>
  <c r="N248" i="16"/>
  <c r="N247" i="16"/>
  <c r="N245" i="16"/>
  <c r="N243" i="16"/>
  <c r="N242" i="16"/>
  <c r="N241" i="16"/>
  <c r="N240" i="16"/>
  <c r="K254" i="16"/>
  <c r="K252" i="16"/>
  <c r="K251" i="16"/>
  <c r="K249" i="16"/>
  <c r="K248" i="16"/>
  <c r="K247" i="16"/>
  <c r="K245" i="16"/>
  <c r="K243" i="16"/>
  <c r="K242" i="16"/>
  <c r="K241" i="16"/>
  <c r="K240" i="16"/>
  <c r="H252" i="16"/>
  <c r="H251" i="16"/>
  <c r="H248" i="16"/>
  <c r="H245" i="16"/>
  <c r="H243" i="16"/>
  <c r="H241" i="16"/>
  <c r="N211" i="16"/>
  <c r="N230" i="16" s="1"/>
  <c r="N205" i="16"/>
  <c r="N175" i="16"/>
  <c r="N176" i="16" s="1"/>
  <c r="N125" i="16"/>
  <c r="K205" i="16"/>
  <c r="K175" i="16"/>
  <c r="K176" i="16" s="1"/>
  <c r="K124" i="16"/>
  <c r="K125" i="16" s="1"/>
  <c r="H230" i="16"/>
  <c r="H176" i="16"/>
  <c r="H254" i="16"/>
  <c r="H253" i="16"/>
  <c r="H249" i="16"/>
  <c r="H240" i="16"/>
  <c r="J24" i="16"/>
  <c r="L24" i="16" s="1"/>
  <c r="J175" i="16"/>
  <c r="J176" i="16" s="1"/>
  <c r="J205" i="16"/>
  <c r="J240" i="16"/>
  <c r="J241" i="16"/>
  <c r="J242" i="16"/>
  <c r="J243" i="16"/>
  <c r="J245" i="16"/>
  <c r="J247" i="16"/>
  <c r="J248" i="16"/>
  <c r="J249" i="16"/>
  <c r="J251" i="16"/>
  <c r="J252" i="16"/>
  <c r="J253" i="16"/>
  <c r="J254" i="16"/>
  <c r="M254" i="16"/>
  <c r="M253" i="16"/>
  <c r="M252" i="16"/>
  <c r="G252" i="16"/>
  <c r="G251" i="16"/>
  <c r="M249" i="16"/>
  <c r="M248" i="16"/>
  <c r="G248" i="16"/>
  <c r="M247" i="16"/>
  <c r="G247" i="16"/>
  <c r="M245" i="16"/>
  <c r="G245" i="16"/>
  <c r="M243" i="16"/>
  <c r="G243" i="16"/>
  <c r="M242" i="16"/>
  <c r="G242" i="16"/>
  <c r="M241" i="16"/>
  <c r="G241" i="16"/>
  <c r="M240" i="16"/>
  <c r="M211" i="16"/>
  <c r="G206" i="16"/>
  <c r="M205" i="16"/>
  <c r="G205" i="16"/>
  <c r="M175" i="16"/>
  <c r="M176" i="16" s="1"/>
  <c r="G176" i="16"/>
  <c r="M124" i="16"/>
  <c r="M125" i="16" s="1"/>
  <c r="G25" i="16"/>
  <c r="G254" i="16" s="1"/>
  <c r="G24" i="16"/>
  <c r="G253" i="16" s="1"/>
  <c r="G14" i="16"/>
  <c r="G13" i="16"/>
  <c r="I13" i="16" s="1"/>
  <c r="L124" i="16" l="1"/>
  <c r="L125" i="16" s="1"/>
  <c r="L232" i="16" s="1"/>
  <c r="L233" i="16" s="1"/>
  <c r="L253" i="16"/>
  <c r="L250" i="16" s="1"/>
  <c r="L255" i="16" s="1"/>
  <c r="G230" i="16"/>
  <c r="I206" i="16"/>
  <c r="I230" i="16" s="1"/>
  <c r="I231" i="16" s="1"/>
  <c r="G249" i="16"/>
  <c r="I14" i="16"/>
  <c r="I249" i="16" s="1"/>
  <c r="M251" i="16"/>
  <c r="M250" i="16" s="1"/>
  <c r="M230" i="16"/>
  <c r="M231" i="16" s="1"/>
  <c r="M232" i="16" s="1"/>
  <c r="M233" i="16" s="1"/>
  <c r="G124" i="16"/>
  <c r="J124" i="16"/>
  <c r="J125" i="16" s="1"/>
  <c r="H124" i="16"/>
  <c r="H125" i="16" s="1"/>
  <c r="H239" i="16"/>
  <c r="J239" i="16"/>
  <c r="J238" i="16" s="1"/>
  <c r="K253" i="16"/>
  <c r="N251" i="16"/>
  <c r="H231" i="16"/>
  <c r="J231" i="16"/>
  <c r="J250" i="16"/>
  <c r="N231" i="16"/>
  <c r="N232" i="16" s="1"/>
  <c r="N233" i="16" s="1"/>
  <c r="G231" i="16"/>
  <c r="K231" i="16"/>
  <c r="K232" i="16" s="1"/>
  <c r="K233" i="16" s="1"/>
  <c r="M239" i="16"/>
  <c r="M238" i="16" s="1"/>
  <c r="G250" i="16"/>
  <c r="G240" i="16"/>
  <c r="G239" i="16" s="1"/>
  <c r="I240" i="16" l="1"/>
  <c r="I239" i="16" s="1"/>
  <c r="I238" i="16" s="1"/>
  <c r="I255" i="16" s="1"/>
  <c r="G238" i="16"/>
  <c r="I124" i="16"/>
  <c r="I125" i="16" s="1"/>
  <c r="I232" i="16" s="1"/>
  <c r="I233" i="16" s="1"/>
  <c r="J232" i="16"/>
  <c r="J233" i="16" s="1"/>
  <c r="G125" i="16"/>
  <c r="M255" i="16"/>
  <c r="H232" i="16"/>
  <c r="J255" i="16"/>
  <c r="G255" i="16"/>
  <c r="G232" i="16" l="1"/>
  <c r="G233" i="16" s="1"/>
  <c r="H233" i="16"/>
  <c r="K250" i="16"/>
  <c r="N250" i="16"/>
  <c r="N239" i="16"/>
  <c r="N238" i="16" s="1"/>
  <c r="H238" i="16"/>
  <c r="H250" i="16"/>
  <c r="K239" i="16"/>
  <c r="K238" i="16" s="1"/>
  <c r="O249" i="16" l="1"/>
  <c r="O238" i="16" s="1"/>
  <c r="O252" i="16"/>
  <c r="O250" i="16" s="1"/>
  <c r="K255" i="16"/>
  <c r="N255" i="16"/>
  <c r="H255" i="16"/>
  <c r="O255" i="16" l="1"/>
  <c r="G27" i="14"/>
  <c r="I241" i="14" l="1"/>
  <c r="H241" i="14"/>
  <c r="G241" i="14"/>
  <c r="K252" i="5"/>
  <c r="J252" i="5"/>
  <c r="G28" i="14" l="1"/>
  <c r="G124" i="14" l="1"/>
  <c r="H247" i="14" l="1"/>
  <c r="G247" i="14"/>
  <c r="I250" i="14"/>
  <c r="H250" i="14"/>
  <c r="G250" i="14"/>
  <c r="I249" i="14"/>
  <c r="H249" i="14"/>
  <c r="G249" i="14"/>
  <c r="I248" i="14"/>
  <c r="H248" i="14"/>
  <c r="G248" i="14"/>
  <c r="I245" i="14"/>
  <c r="H245" i="14"/>
  <c r="G245" i="14"/>
  <c r="I244" i="14"/>
  <c r="H244" i="14"/>
  <c r="G244" i="14"/>
  <c r="I243" i="14"/>
  <c r="H243" i="14"/>
  <c r="G243" i="14"/>
  <c r="G246" i="14" l="1"/>
  <c r="H246" i="14"/>
  <c r="I239" i="14"/>
  <c r="H239" i="14"/>
  <c r="G239" i="14"/>
  <c r="I238" i="14"/>
  <c r="H238" i="14"/>
  <c r="G238" i="14"/>
  <c r="H237" i="14"/>
  <c r="G237" i="14"/>
  <c r="I236" i="14"/>
  <c r="H236" i="14"/>
  <c r="G236" i="14"/>
  <c r="H235" i="14" l="1"/>
  <c r="G235" i="14"/>
  <c r="I237" i="14" l="1"/>
  <c r="I235" i="14" s="1"/>
  <c r="G226" i="14" l="1"/>
  <c r="H226" i="14"/>
  <c r="I226" i="14" l="1"/>
  <c r="I247" i="14"/>
  <c r="I246" i="14" s="1"/>
  <c r="G201" i="14"/>
  <c r="G227" i="14" s="1"/>
  <c r="H201" i="14"/>
  <c r="I201" i="14"/>
  <c r="I171" i="14" l="1"/>
  <c r="I172" i="14" s="1"/>
  <c r="H171" i="14"/>
  <c r="H172" i="14" s="1"/>
  <c r="H124" i="14"/>
  <c r="I124" i="14"/>
  <c r="I125" i="14" s="1"/>
  <c r="G171" i="14" l="1"/>
  <c r="G172" i="14" s="1"/>
  <c r="G234" i="14"/>
  <c r="I227" i="14"/>
  <c r="H227" i="14"/>
  <c r="G125" i="14"/>
  <c r="I234" i="14"/>
  <c r="I251" i="14" s="1"/>
  <c r="H125" i="14"/>
  <c r="H234" i="14"/>
  <c r="G251" i="14" l="1"/>
  <c r="H251" i="14"/>
  <c r="I228" i="14"/>
  <c r="I229" i="14" s="1"/>
  <c r="G228" i="14"/>
  <c r="G229" i="14" s="1"/>
  <c r="H228" i="14"/>
  <c r="H229" i="14" s="1"/>
  <c r="J133" i="5" l="1"/>
  <c r="J255" i="5" l="1"/>
  <c r="K261" i="5" l="1"/>
  <c r="J261" i="5"/>
  <c r="K260" i="5"/>
  <c r="J260" i="5"/>
  <c r="K259" i="5"/>
  <c r="J259" i="5"/>
  <c r="K258" i="5"/>
  <c r="J258" i="5"/>
  <c r="K256" i="5"/>
  <c r="J256" i="5"/>
  <c r="K254" i="5"/>
  <c r="J254" i="5"/>
  <c r="K250" i="5"/>
  <c r="J250" i="5"/>
  <c r="K249" i="5"/>
  <c r="J249" i="5"/>
  <c r="K248" i="5"/>
  <c r="J248" i="5"/>
  <c r="J213" i="5"/>
  <c r="K213" i="5"/>
  <c r="J257" i="5" l="1"/>
  <c r="K257" i="5"/>
  <c r="K255" i="5" l="1"/>
  <c r="K134" i="5" l="1"/>
  <c r="J238" i="5" l="1"/>
  <c r="K238" i="5"/>
  <c r="K138" i="5" l="1"/>
  <c r="K247" i="5" s="1"/>
  <c r="K246" i="5" s="1"/>
  <c r="J138" i="5"/>
  <c r="J185" i="5" l="1"/>
  <c r="J186" i="5" s="1"/>
  <c r="J247" i="5"/>
  <c r="J246" i="5" s="1"/>
  <c r="K185" i="5"/>
  <c r="K186" i="5" s="1"/>
  <c r="K239" i="5" l="1"/>
  <c r="J134" i="5"/>
  <c r="J239" i="5" l="1"/>
  <c r="J240" i="5" s="1"/>
  <c r="J245" i="5" l="1"/>
  <c r="J262" i="5" s="1"/>
  <c r="K240" i="5" l="1"/>
  <c r="K245" i="5" l="1"/>
  <c r="K262" i="5" s="1"/>
</calcChain>
</file>

<file path=xl/comments1.xml><?xml version="1.0" encoding="utf-8"?>
<comments xmlns="http://schemas.openxmlformats.org/spreadsheetml/2006/main">
  <authors>
    <author>Audra Cepiene</author>
    <author>Indrė Butenienė</author>
  </authors>
  <commentList>
    <comment ref="E17"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K41"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3"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6" authorId="0" shapeId="0">
      <text>
        <r>
          <rPr>
            <sz val="9"/>
            <color indexed="81"/>
            <rFont val="Tahoma"/>
            <family val="2"/>
            <charset val="186"/>
          </rPr>
          <t>SM programa 06.2.1-TID-R-511 pr.Vietinių kelių vystymas</t>
        </r>
      </text>
    </comment>
    <comment ref="E46"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8"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0" authorId="1" shapeId="0">
      <text>
        <r>
          <rPr>
            <sz val="9"/>
            <color indexed="81"/>
            <rFont val="Tahoma"/>
            <family val="2"/>
            <charset val="186"/>
          </rPr>
          <t>P1, 1.1.2. Parengtas ir įgyvendintas žvyruotų kelių asfaltavimo priemonių planas siekiant asfaltuoti ne mažiau kaip 10 km žvyruotų kelių, vnt</t>
        </r>
      </text>
    </comment>
    <comment ref="E53"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9"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9" authorId="1" shapeId="0">
      <text>
        <r>
          <rPr>
            <sz val="9"/>
            <color indexed="81"/>
            <rFont val="Tahoma"/>
            <family val="2"/>
            <charset val="186"/>
          </rPr>
          <t>P1, 1.1.2. Parengtas ir įgyvendintas žvyruotų kelių asfaltavimo priemonių planas siekiant asfaltuoti ne mažiau kaip 10 km žvyruotų kelių, vnt</t>
        </r>
      </text>
    </comment>
    <comment ref="J59"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D62"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J64" authorId="0" shapeId="0">
      <text>
        <r>
          <rPr>
            <sz val="9"/>
            <color indexed="81"/>
            <rFont val="Tahoma"/>
            <family val="2"/>
            <charset val="186"/>
          </rPr>
          <t>Poreikis paaiškės po pasiūlymų tekimo ir gatvių atrankos. Naujas konkursas bus skelbiamas 2022 m.</t>
        </r>
      </text>
    </comment>
    <comment ref="E70"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80"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K100" authorId="0" shapeId="0">
      <text>
        <r>
          <rPr>
            <sz val="9"/>
            <color indexed="81"/>
            <rFont val="Tahoma"/>
            <family val="2"/>
            <charset val="186"/>
          </rPr>
          <t xml:space="preserve">44 875 kv.m
Hektaras (ha) – ploto matavimo vienetas, lygus 10 000 m² </t>
        </r>
      </text>
    </comment>
    <comment ref="K101" authorId="0" shapeId="0">
      <text>
        <r>
          <rPr>
            <sz val="9"/>
            <color indexed="81"/>
            <rFont val="Tahoma"/>
            <family val="2"/>
            <charset val="186"/>
          </rPr>
          <t xml:space="preserve">12960 kv.m
Hektaras (ha) – ploto matavimo vienetas, lygus 10 000 m² 
</t>
        </r>
      </text>
    </comment>
    <comment ref="K103" authorId="0" shapeId="0">
      <text>
        <r>
          <rPr>
            <b/>
            <sz val="9"/>
            <color indexed="81"/>
            <rFont val="Tahoma"/>
            <family val="2"/>
            <charset val="186"/>
          </rPr>
          <t xml:space="preserve">17800 kv.m </t>
        </r>
        <r>
          <rPr>
            <sz val="9"/>
            <color indexed="81"/>
            <rFont val="Tahoma"/>
            <family val="2"/>
            <charset val="186"/>
          </rPr>
          <t xml:space="preserve">
</t>
        </r>
      </text>
    </comment>
    <comment ref="K105" authorId="0" shapeId="0">
      <text>
        <r>
          <rPr>
            <b/>
            <sz val="9"/>
            <color indexed="81"/>
            <rFont val="Tahoma"/>
            <family val="2"/>
            <charset val="186"/>
          </rPr>
          <t>12000 kv.m</t>
        </r>
        <r>
          <rPr>
            <sz val="9"/>
            <color indexed="81"/>
            <rFont val="Tahoma"/>
            <family val="2"/>
            <charset val="186"/>
          </rPr>
          <t xml:space="preserve">
</t>
        </r>
      </text>
    </comment>
    <comment ref="K108"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L108"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M108"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6" authorId="0" shapeId="0">
      <text>
        <r>
          <rPr>
            <sz val="9"/>
            <color indexed="81"/>
            <rFont val="Tahoma"/>
            <family val="2"/>
            <charset val="186"/>
          </rPr>
          <t>parkavimo vietų subraižymas, žaliųjų vejų ir skverų sutvarkymas</t>
        </r>
      </text>
    </comment>
    <comment ref="E12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2"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J135"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K138"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4"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J154"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159"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L160"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K161"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K162" authorId="0" shapeId="0">
      <text>
        <r>
          <rPr>
            <sz val="9"/>
            <color indexed="81"/>
            <rFont val="Tahoma"/>
            <family val="2"/>
            <charset val="186"/>
          </rPr>
          <t xml:space="preserve">2020-2021 m.
 Smiltelės g. 
(Minijos; Šiaurės ir pietų kryptis) </t>
        </r>
      </text>
    </comment>
    <comment ref="E166"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7"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4" authorId="1" shapeId="0">
      <text>
        <r>
          <rPr>
            <sz val="9"/>
            <color indexed="81"/>
            <rFont val="Tahoma"/>
            <family val="2"/>
            <charset val="186"/>
          </rPr>
          <t>P2, Klaipėdos miesto darnaus judumo planas (2018-09-13, T2-185),</t>
        </r>
      </text>
    </comment>
    <comment ref="E17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79" authorId="0" shapeId="0">
      <text>
        <r>
          <rPr>
            <sz val="9"/>
            <color indexed="81"/>
            <rFont val="Tahoma"/>
            <family val="2"/>
            <charset val="186"/>
          </rPr>
          <t xml:space="preserve">Įrengta 5 vnt. šviesoforų, buvo ekploatuojami 66 šviesoforai
</t>
        </r>
      </text>
    </comment>
    <comment ref="K184"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199"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09"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1"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3"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4"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5" authorId="0" shapeId="0">
      <text>
        <r>
          <rPr>
            <sz val="9"/>
            <color indexed="81"/>
            <rFont val="Tahoma"/>
            <family val="2"/>
            <charset val="186"/>
          </rPr>
          <t>P (KSP) 2.1.2.5. Sudaryti sąlygas naujų ekologiškų viešojo transporto rūšių atsiradimui</t>
        </r>
      </text>
    </comment>
    <comment ref="E216" authorId="0" shapeId="0">
      <text>
        <r>
          <rPr>
            <sz val="9"/>
            <color indexed="81"/>
            <rFont val="Tahoma"/>
            <family val="2"/>
            <charset val="186"/>
          </rPr>
          <t>P 2.1.2.5. Sudaryti sąlygas naujų ekologiškų viešojo transporto rūšių atsiradimui;
P2 Klaipėdos miesto darnaus judumo planas (2018-09-13, T2-185);</t>
        </r>
      </text>
    </comment>
    <comment ref="E219" authorId="0" shapeId="0">
      <text>
        <r>
          <rPr>
            <sz val="9"/>
            <color indexed="81"/>
            <rFont val="Tahoma"/>
            <family val="2"/>
            <charset val="186"/>
          </rPr>
          <t>P 2.1.2.5. Sudaryti sąlygas naujų ekologiškų viešojo transporto rūšių atsiradimui;
P2 Klaipėdos miesto darnaus judumo planas (2018-09-13, T2-185);</t>
        </r>
      </text>
    </comment>
    <comment ref="E222"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K222"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K223"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L223"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E22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K224"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7" authorId="0" shapeId="0">
      <text>
        <r>
          <rPr>
            <b/>
            <sz val="9"/>
            <color indexed="81"/>
            <rFont val="Tahoma"/>
            <family val="2"/>
            <charset val="186"/>
          </rPr>
          <t>1900</t>
        </r>
      </text>
    </comment>
  </commentList>
</comments>
</file>

<file path=xl/comments2.xml><?xml version="1.0" encoding="utf-8"?>
<comments xmlns="http://schemas.openxmlformats.org/spreadsheetml/2006/main">
  <authors>
    <author>Audra Cepiene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41"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3"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6" authorId="0" shapeId="0">
      <text>
        <r>
          <rPr>
            <sz val="9"/>
            <color indexed="81"/>
            <rFont val="Tahoma"/>
            <family val="2"/>
            <charset val="186"/>
          </rPr>
          <t>SM programa 06.2.1-TID-R-511 pr.Vietinių kelių vystymas</t>
        </r>
      </text>
    </comment>
    <comment ref="E46"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8"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0" authorId="1" shapeId="0">
      <text>
        <r>
          <rPr>
            <sz val="9"/>
            <color indexed="81"/>
            <rFont val="Tahoma"/>
            <family val="2"/>
            <charset val="186"/>
          </rPr>
          <t>P1, 1.1.2. Parengtas ir įgyvendintas žvyruotų kelių asfaltavimo priemonių planas siekiant asfaltuoti ne mažiau kaip 10 km žvyruotų kelių, vnt</t>
        </r>
      </text>
    </comment>
    <comment ref="E53"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9"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9" authorId="1" shapeId="0">
      <text>
        <r>
          <rPr>
            <sz val="9"/>
            <color indexed="81"/>
            <rFont val="Tahoma"/>
            <family val="2"/>
            <charset val="186"/>
          </rPr>
          <t>P1, 1.1.2. Parengtas ir įgyvendintas žvyruotų kelių asfaltavimo priemonių planas siekiant asfaltuoti ne mažiau kaip 10 km žvyruotų kelių, vnt</t>
        </r>
      </text>
    </comment>
    <comment ref="P60"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62"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64" authorId="0" shapeId="0">
      <text>
        <r>
          <rPr>
            <sz val="9"/>
            <color indexed="81"/>
            <rFont val="Tahoma"/>
            <family val="2"/>
            <charset val="186"/>
          </rPr>
          <t>Poreikis paaiškės po pasiūlymų tekimo ir gatvių atrankos. Naujas konkursas bus skelbiamas 2022 m.</t>
        </r>
      </text>
    </comment>
    <comment ref="E70"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80"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100" authorId="0" shapeId="0">
      <text>
        <r>
          <rPr>
            <sz val="9"/>
            <color indexed="81"/>
            <rFont val="Tahoma"/>
            <family val="2"/>
            <charset val="186"/>
          </rPr>
          <t xml:space="preserve">44 875 kv.m
Hektaras (ha) – ploto matavimo vienetas, lygus 10 000 m² </t>
        </r>
      </text>
    </comment>
    <comment ref="Q101" authorId="0" shapeId="0">
      <text>
        <r>
          <rPr>
            <sz val="9"/>
            <color indexed="81"/>
            <rFont val="Tahoma"/>
            <family val="2"/>
            <charset val="186"/>
          </rPr>
          <t xml:space="preserve">12960 kv.m
Hektaras (ha) – ploto matavimo vienetas, lygus 10 000 m² 
</t>
        </r>
      </text>
    </comment>
    <comment ref="Q103" authorId="0" shapeId="0">
      <text>
        <r>
          <rPr>
            <b/>
            <sz val="9"/>
            <color indexed="81"/>
            <rFont val="Tahoma"/>
            <family val="2"/>
            <charset val="186"/>
          </rPr>
          <t xml:space="preserve">17800 kv.m </t>
        </r>
        <r>
          <rPr>
            <sz val="9"/>
            <color indexed="81"/>
            <rFont val="Tahoma"/>
            <family val="2"/>
            <charset val="186"/>
          </rPr>
          <t xml:space="preserve">
</t>
        </r>
      </text>
    </comment>
    <comment ref="Q105" authorId="0" shapeId="0">
      <text>
        <r>
          <rPr>
            <b/>
            <sz val="9"/>
            <color indexed="81"/>
            <rFont val="Tahoma"/>
            <family val="2"/>
            <charset val="186"/>
          </rPr>
          <t>12000 kv.m</t>
        </r>
        <r>
          <rPr>
            <sz val="9"/>
            <color indexed="81"/>
            <rFont val="Tahoma"/>
            <family val="2"/>
            <charset val="186"/>
          </rPr>
          <t xml:space="preserve">
</t>
        </r>
      </text>
    </comment>
    <comment ref="Q108"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08"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08"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6" authorId="0" shapeId="0">
      <text>
        <r>
          <rPr>
            <sz val="9"/>
            <color indexed="81"/>
            <rFont val="Tahoma"/>
            <family val="2"/>
            <charset val="186"/>
          </rPr>
          <t>parkavimo vietų subraižymas, žaliųjų vejų ir skverų sutvarkymas</t>
        </r>
      </text>
    </comment>
    <comment ref="E12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2"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35"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37"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39"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8"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8"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58"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6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63"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R164"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65"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66" authorId="0" shapeId="0">
      <text>
        <r>
          <rPr>
            <sz val="9"/>
            <color indexed="81"/>
            <rFont val="Tahoma"/>
            <family val="2"/>
            <charset val="186"/>
          </rPr>
          <t xml:space="preserve">2020-2021 m.
 Smiltelės g. 
(Minijos; Šiaurės ir pietų kryptis) </t>
        </r>
      </text>
    </comment>
    <comment ref="E170"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71"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8" authorId="1" shapeId="0">
      <text>
        <r>
          <rPr>
            <sz val="9"/>
            <color indexed="81"/>
            <rFont val="Tahoma"/>
            <family val="2"/>
            <charset val="186"/>
          </rPr>
          <t>P2, Klaipėdos miesto darnaus judumo planas (2018-09-13, T2-185),</t>
        </r>
      </text>
    </comment>
    <comment ref="E182"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83" authorId="0" shapeId="0">
      <text>
        <r>
          <rPr>
            <sz val="9"/>
            <color indexed="81"/>
            <rFont val="Tahoma"/>
            <family val="2"/>
            <charset val="186"/>
          </rPr>
          <t xml:space="preserve">Įrengta 5 vnt. šviesoforų, buvo ekploatuojami 66 šviesoforai
</t>
        </r>
      </text>
    </comment>
    <comment ref="Q188"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0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1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5"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7"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8"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9" authorId="0" shapeId="0">
      <text>
        <r>
          <rPr>
            <sz val="9"/>
            <color indexed="81"/>
            <rFont val="Tahoma"/>
            <family val="2"/>
            <charset val="186"/>
          </rPr>
          <t>P (KSP) 2.1.2.5. Sudaryti sąlygas naujų ekologiškų viešojo transporto rūšių atsiradimui</t>
        </r>
      </text>
    </comment>
    <comment ref="E220" authorId="0" shapeId="0">
      <text>
        <r>
          <rPr>
            <sz val="9"/>
            <color indexed="81"/>
            <rFont val="Tahoma"/>
            <family val="2"/>
            <charset val="186"/>
          </rPr>
          <t>P 2.1.2.5. Sudaryti sąlygas naujų ekologiškų viešojo transporto rūšių atsiradimui;
P2 Klaipėdos miesto darnaus judumo planas (2018-09-13, T2-185);</t>
        </r>
      </text>
    </comment>
    <comment ref="E223" authorId="0" shapeId="0">
      <text>
        <r>
          <rPr>
            <sz val="9"/>
            <color indexed="81"/>
            <rFont val="Tahoma"/>
            <family val="2"/>
            <charset val="186"/>
          </rPr>
          <t>P 2.1.2.5. Sudaryti sąlygas naujų ekologiškų viešojo transporto rūšių atsiradimui;
P2 Klaipėdos miesto darnaus judumo planas (2018-09-13, T2-185);</t>
        </r>
      </text>
    </comment>
    <comment ref="E226"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26"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27"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E22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Q22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9" authorId="0" shapeId="0">
      <text>
        <r>
          <rPr>
            <b/>
            <sz val="9"/>
            <color indexed="81"/>
            <rFont val="Tahoma"/>
            <family val="2"/>
            <charset val="186"/>
          </rPr>
          <t>15233,7 biudžetas</t>
        </r>
        <r>
          <rPr>
            <sz val="9"/>
            <color indexed="81"/>
            <rFont val="Tahoma"/>
            <family val="2"/>
            <charset val="186"/>
          </rPr>
          <t xml:space="preserve">
</t>
        </r>
      </text>
    </comment>
    <comment ref="H239" authorId="0" shapeId="0">
      <text>
        <r>
          <rPr>
            <b/>
            <sz val="9"/>
            <color indexed="81"/>
            <rFont val="Tahoma"/>
            <charset val="1"/>
          </rPr>
          <t xml:space="preserve">24364,5
</t>
        </r>
        <r>
          <rPr>
            <sz val="9"/>
            <color indexed="81"/>
            <rFont val="Tahoma"/>
            <charset val="1"/>
          </rPr>
          <t xml:space="preserve">
</t>
        </r>
      </text>
    </comment>
    <comment ref="G241" authorId="0" shapeId="0">
      <text>
        <r>
          <rPr>
            <b/>
            <sz val="9"/>
            <color indexed="81"/>
            <rFont val="Tahoma"/>
            <family val="2"/>
            <charset val="186"/>
          </rPr>
          <t>1900</t>
        </r>
      </text>
    </comment>
    <comment ref="H241" authorId="0" shapeId="0">
      <text>
        <r>
          <rPr>
            <b/>
            <sz val="9"/>
            <color indexed="81"/>
            <rFont val="Tahoma"/>
            <family val="2"/>
            <charset val="186"/>
          </rPr>
          <t>1900</t>
        </r>
      </text>
    </comment>
  </commentList>
</comments>
</file>

<file path=xl/comments3.xml><?xml version="1.0" encoding="utf-8"?>
<comments xmlns="http://schemas.openxmlformats.org/spreadsheetml/2006/main">
  <authors>
    <author>Audra Cepiene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40"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5" authorId="0" shapeId="0">
      <text>
        <r>
          <rPr>
            <sz val="9"/>
            <color indexed="81"/>
            <rFont val="Tahoma"/>
            <family val="2"/>
            <charset val="186"/>
          </rPr>
          <t>SM programa 06.2.1-TID-R-511 pr.Vietinių kelių vystymas</t>
        </r>
      </text>
    </comment>
    <comment ref="E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H47" authorId="0" shapeId="0">
      <text>
        <r>
          <rPr>
            <b/>
            <sz val="9"/>
            <color indexed="81"/>
            <rFont val="Tahoma"/>
            <family val="2"/>
            <charset val="186"/>
          </rPr>
          <t>uždėta 2020-06-05</t>
        </r>
        <r>
          <rPr>
            <sz val="9"/>
            <color indexed="81"/>
            <rFont val="Tahoma"/>
            <family val="2"/>
            <charset val="186"/>
          </rPr>
          <t xml:space="preserve">
</t>
        </r>
      </text>
    </comment>
    <comment ref="E49" authorId="1" shapeId="0">
      <text>
        <r>
          <rPr>
            <sz val="9"/>
            <color indexed="81"/>
            <rFont val="Tahoma"/>
            <family val="2"/>
            <charset val="186"/>
          </rPr>
          <t>P1, 1.1.2. Parengtas ir įgyvendintas žvyruotų kelių asfaltavimo priemonių planas siekiant asfaltuoti ne mažiau kaip 10 km žvyruotų kelių, vnt</t>
        </r>
      </text>
    </comment>
    <comment ref="E5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8"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8" authorId="1" shapeId="0">
      <text>
        <r>
          <rPr>
            <sz val="9"/>
            <color indexed="81"/>
            <rFont val="Tahoma"/>
            <family val="2"/>
            <charset val="186"/>
          </rPr>
          <t>P1, 1.1.2. Parengtas ir įgyvendintas žvyruotų kelių asfaltavimo priemonių planas siekiant asfaltuoti ne mažiau kaip 10 km žvyruotų kelių, vnt</t>
        </r>
      </text>
    </comment>
    <comment ref="P59"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61"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63" authorId="0" shapeId="0">
      <text>
        <r>
          <rPr>
            <sz val="9"/>
            <color indexed="81"/>
            <rFont val="Tahoma"/>
            <family val="2"/>
            <charset val="186"/>
          </rPr>
          <t>Poreikis paaiškės po pasiūlymų tekimo ir gatvių atrankos. Naujas konkursas bus skelbiamas 2022 m.</t>
        </r>
      </text>
    </comment>
    <comment ref="E69"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79"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99" authorId="0" shapeId="0">
      <text>
        <r>
          <rPr>
            <sz val="9"/>
            <color indexed="81"/>
            <rFont val="Tahoma"/>
            <family val="2"/>
            <charset val="186"/>
          </rPr>
          <t xml:space="preserve">44 875 kv.m
Hektaras (ha) – ploto matavimo vienetas, lygus 10 000 m² </t>
        </r>
      </text>
    </comment>
    <comment ref="Q100" authorId="0" shapeId="0">
      <text>
        <r>
          <rPr>
            <sz val="9"/>
            <color indexed="81"/>
            <rFont val="Tahoma"/>
            <family val="2"/>
            <charset val="186"/>
          </rPr>
          <t xml:space="preserve">12960 kv.m
Hektaras (ha) – ploto matavimo vienetas, lygus 10 000 m² 
</t>
        </r>
      </text>
    </comment>
    <comment ref="Q102" authorId="0" shapeId="0">
      <text>
        <r>
          <rPr>
            <b/>
            <sz val="9"/>
            <color indexed="81"/>
            <rFont val="Tahoma"/>
            <family val="2"/>
            <charset val="186"/>
          </rPr>
          <t xml:space="preserve">17800 kv.m </t>
        </r>
        <r>
          <rPr>
            <sz val="9"/>
            <color indexed="81"/>
            <rFont val="Tahoma"/>
            <family val="2"/>
            <charset val="186"/>
          </rPr>
          <t xml:space="preserve">
</t>
        </r>
      </text>
    </comment>
    <comment ref="Q104" authorId="0" shapeId="0">
      <text>
        <r>
          <rPr>
            <b/>
            <sz val="9"/>
            <color indexed="81"/>
            <rFont val="Tahoma"/>
            <family val="2"/>
            <charset val="186"/>
          </rPr>
          <t>12000 kv.m</t>
        </r>
        <r>
          <rPr>
            <sz val="9"/>
            <color indexed="81"/>
            <rFont val="Tahoma"/>
            <family val="2"/>
            <charset val="186"/>
          </rPr>
          <t xml:space="preserve">
</t>
        </r>
      </text>
    </comment>
    <comment ref="Q107"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07"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07"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5" authorId="0" shapeId="0">
      <text>
        <r>
          <rPr>
            <sz val="9"/>
            <color indexed="81"/>
            <rFont val="Tahoma"/>
            <family val="2"/>
            <charset val="186"/>
          </rPr>
          <t>parkavimo vietų subraižymas, žaliųjų vejų ir skverų sutvarkymas</t>
        </r>
      </text>
    </comment>
    <comment ref="E12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1"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34"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36"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38"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6"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56"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6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61"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R162"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63"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64" authorId="0" shapeId="0">
      <text>
        <r>
          <rPr>
            <sz val="9"/>
            <color indexed="81"/>
            <rFont val="Tahoma"/>
            <family val="2"/>
            <charset val="186"/>
          </rPr>
          <t xml:space="preserve">2020-2021 m.
 Smiltelės g. 
(Minijos; Šiaurės ir pietų kryptis) </t>
        </r>
      </text>
    </comment>
    <comment ref="E168"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9"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6" authorId="1" shapeId="0">
      <text>
        <r>
          <rPr>
            <sz val="9"/>
            <color indexed="81"/>
            <rFont val="Tahoma"/>
            <family val="2"/>
            <charset val="186"/>
          </rPr>
          <t>P2, Klaipėdos miesto darnaus judumo planas (2018-09-13, T2-185),</t>
        </r>
      </text>
    </comment>
    <comment ref="E180"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81" authorId="0" shapeId="0">
      <text>
        <r>
          <rPr>
            <sz val="9"/>
            <color indexed="81"/>
            <rFont val="Tahoma"/>
            <family val="2"/>
            <charset val="186"/>
          </rPr>
          <t xml:space="preserve">Įrengta 5 vnt. šviesoforų, buvo ekploatuojami 66 šviesoforai
</t>
        </r>
      </text>
    </comment>
    <comment ref="Q186"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0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0"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1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2"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6"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7" authorId="0" shapeId="0">
      <text>
        <r>
          <rPr>
            <sz val="9"/>
            <color indexed="81"/>
            <rFont val="Tahoma"/>
            <family val="2"/>
            <charset val="186"/>
          </rPr>
          <t>P (KSP) 2.1.2.5. Sudaryti sąlygas naujų ekologiškų viešojo transporto rūšių atsiradimui</t>
        </r>
      </text>
    </comment>
    <comment ref="E218" authorId="0" shapeId="0">
      <text>
        <r>
          <rPr>
            <sz val="9"/>
            <color indexed="81"/>
            <rFont val="Tahoma"/>
            <family val="2"/>
            <charset val="186"/>
          </rPr>
          <t>P 2.1.2.5. Sudaryti sąlygas naujų ekologiškų viešojo transporto rūšių atsiradimui;
P2 Klaipėdos miesto darnaus judumo planas (2018-09-13, T2-185);</t>
        </r>
      </text>
    </comment>
    <comment ref="E221" authorId="0" shapeId="0">
      <text>
        <r>
          <rPr>
            <sz val="9"/>
            <color indexed="81"/>
            <rFont val="Tahoma"/>
            <family val="2"/>
            <charset val="186"/>
          </rPr>
          <t>P 2.1.2.5. Sudaryti sąlygas naujų ekologiškų viešojo transporto rūšių atsiradimui;
P2 Klaipėdos miesto darnaus judumo planas (2018-09-13, T2-185);</t>
        </r>
      </text>
    </comment>
    <comment ref="E224"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24"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25"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E22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Q226"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7" authorId="0" shapeId="0">
      <text>
        <r>
          <rPr>
            <b/>
            <sz val="9"/>
            <color indexed="81"/>
            <rFont val="Tahoma"/>
            <family val="2"/>
            <charset val="186"/>
          </rPr>
          <t>15233,7 biudžetas</t>
        </r>
        <r>
          <rPr>
            <sz val="9"/>
            <color indexed="81"/>
            <rFont val="Tahoma"/>
            <family val="2"/>
            <charset val="186"/>
          </rPr>
          <t xml:space="preserve">
</t>
        </r>
      </text>
    </comment>
    <comment ref="H237" authorId="0" shapeId="0">
      <text>
        <r>
          <rPr>
            <b/>
            <sz val="9"/>
            <color indexed="81"/>
            <rFont val="Tahoma"/>
            <charset val="1"/>
          </rPr>
          <t xml:space="preserve">24364,5
</t>
        </r>
      </text>
    </comment>
    <comment ref="G239" authorId="0" shapeId="0">
      <text>
        <r>
          <rPr>
            <b/>
            <sz val="9"/>
            <color indexed="81"/>
            <rFont val="Tahoma"/>
            <family val="2"/>
            <charset val="186"/>
          </rPr>
          <t>1900</t>
        </r>
      </text>
    </comment>
    <comment ref="H239" authorId="0" shapeId="0">
      <text>
        <r>
          <rPr>
            <b/>
            <sz val="9"/>
            <color indexed="81"/>
            <rFont val="Tahoma"/>
            <family val="2"/>
            <charset val="186"/>
          </rPr>
          <t>1900</t>
        </r>
      </text>
    </comment>
  </commentList>
</comments>
</file>

<file path=xl/comments4.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t>
        </r>
      </text>
    </comment>
    <comment ref="F1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5"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I18" authorId="0" shapeId="0">
      <text>
        <r>
          <rPr>
            <b/>
            <sz val="9"/>
            <color indexed="81"/>
            <rFont val="Tahoma"/>
            <family val="2"/>
            <charset val="186"/>
          </rPr>
          <t>2020-2022 VIP gauta</t>
        </r>
        <r>
          <rPr>
            <sz val="9"/>
            <color indexed="81"/>
            <rFont val="Tahoma"/>
            <family val="2"/>
            <charset val="186"/>
          </rPr>
          <t xml:space="preserve">
</t>
        </r>
      </text>
    </comment>
    <comment ref="I21" authorId="0" shapeId="0">
      <text>
        <r>
          <rPr>
            <sz val="9"/>
            <color indexed="81"/>
            <rFont val="Tahoma"/>
            <charset val="1"/>
          </rPr>
          <t xml:space="preserve">MVP pakeitimas
</t>
        </r>
      </text>
    </comment>
    <comment ref="F2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H29" authorId="0" shapeId="0">
      <text>
        <r>
          <rPr>
            <b/>
            <sz val="9"/>
            <color indexed="81"/>
            <rFont val="Tahoma"/>
            <family val="2"/>
            <charset val="186"/>
          </rPr>
          <t>ŽP</t>
        </r>
        <r>
          <rPr>
            <sz val="9"/>
            <color indexed="81"/>
            <rFont val="Tahoma"/>
            <family val="2"/>
            <charset val="186"/>
          </rPr>
          <t xml:space="preserve">
</t>
        </r>
      </text>
    </comment>
    <comment ref="F37"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M37"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F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L42"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2.1.2.8</t>
        </r>
        <r>
          <rPr>
            <sz val="9"/>
            <color indexed="81"/>
            <rFont val="Tahoma"/>
            <family val="2"/>
            <charset val="186"/>
          </rPr>
          <t xml:space="preserve"> Centrinėje miesto dalyje suformuoti pėsčiųjų takų, zonų ir gatvių tinklą </t>
        </r>
      </text>
    </comment>
    <comment ref="E45" authorId="0" shapeId="0">
      <text>
        <r>
          <rPr>
            <sz val="9"/>
            <color indexed="81"/>
            <rFont val="Tahoma"/>
            <family val="2"/>
            <charset val="186"/>
          </rPr>
          <t>SM programa 06.2.1-TID-R-511 pr.Vietinių kelių vystymas</t>
        </r>
      </text>
    </comment>
    <comment ref="F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L45" authorId="0" shapeId="0">
      <text>
        <r>
          <rPr>
            <sz val="9"/>
            <color indexed="81"/>
            <rFont val="Tahoma"/>
            <family val="2"/>
            <charset val="186"/>
          </rPr>
          <t xml:space="preserve">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r>
      </text>
    </comment>
    <comment ref="F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I47" authorId="0" shapeId="0">
      <text>
        <r>
          <rPr>
            <b/>
            <sz val="9"/>
            <color indexed="81"/>
            <rFont val="Tahoma"/>
            <family val="2"/>
            <charset val="186"/>
          </rPr>
          <t>uždėta 2020-06-05</t>
        </r>
        <r>
          <rPr>
            <sz val="9"/>
            <color indexed="81"/>
            <rFont val="Tahoma"/>
            <family val="2"/>
            <charset val="186"/>
          </rPr>
          <t xml:space="preserve">
17,9 tūkst eur nuimta Lipkių keliui įrengti, MVP pakeitimas, sprendime nesimato</t>
        </r>
      </text>
    </comment>
    <comment ref="J47" authorId="0" shapeId="0">
      <text>
        <r>
          <rPr>
            <b/>
            <sz val="9"/>
            <color indexed="81"/>
            <rFont val="Tahoma"/>
            <charset val="1"/>
          </rPr>
          <t>17,9 pridėta be sprendimo dėl MVP pakeitimo 2020-06-08</t>
        </r>
        <r>
          <rPr>
            <sz val="9"/>
            <color indexed="81"/>
            <rFont val="Tahoma"/>
            <charset val="1"/>
          </rPr>
          <t xml:space="preserve">
</t>
        </r>
      </text>
    </comment>
    <comment ref="L47" authorId="0" shapeId="0">
      <text>
        <r>
          <rPr>
            <sz val="9"/>
            <color indexed="81"/>
            <rFont val="Tahoma"/>
            <family val="2"/>
            <charset val="186"/>
          </rPr>
          <t>Rekonstrukcija vykdoma kartu su LAKD (jie vykdo viešuosius pirkimus ir pasirašo sutartis)., vertė padidinta +400 dėl kapitalinių remonto darbų ir įgyvendinimo laikotarpis sutrumpintas iki 2021 metų (buvo iki 2022m.).</t>
        </r>
      </text>
    </comment>
    <comment ref="H48" authorId="0" shapeId="0">
      <text>
        <r>
          <rPr>
            <b/>
            <sz val="9"/>
            <color indexed="81"/>
            <rFont val="Tahoma"/>
            <family val="2"/>
            <charset val="186"/>
          </rPr>
          <t>ŽP</t>
        </r>
        <r>
          <rPr>
            <sz val="9"/>
            <color indexed="81"/>
            <rFont val="Tahoma"/>
            <family val="2"/>
            <charset val="186"/>
          </rPr>
          <t xml:space="preserve">
</t>
        </r>
      </text>
    </comment>
    <comment ref="F51" authorId="1" shapeId="0">
      <text>
        <r>
          <rPr>
            <sz val="9"/>
            <color indexed="81"/>
            <rFont val="Tahoma"/>
            <family val="2"/>
            <charset val="186"/>
          </rPr>
          <t>P1, 1.1.2. Parengtas ir įgyvendintas žvyruotų kelių asfaltavimo priemonių planas siekiant asfaltuoti ne mažiau kaip 10 km žvyruotų kelių, vnt</t>
        </r>
      </text>
    </comment>
    <comment ref="F5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H59" authorId="0" shapeId="0">
      <text>
        <r>
          <rPr>
            <sz val="9"/>
            <color indexed="81"/>
            <rFont val="Tahoma"/>
            <family val="2"/>
            <charset val="186"/>
          </rPr>
          <t>Gyventojų lėšos</t>
        </r>
      </text>
    </comment>
    <comment ref="E63"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F63" authorId="1" shapeId="0">
      <text>
        <r>
          <rPr>
            <sz val="9"/>
            <color indexed="81"/>
            <rFont val="Tahoma"/>
            <family val="2"/>
            <charset val="186"/>
          </rPr>
          <t>P1, 1.1.2. Parengtas ir įgyvendintas žvyruotų kelių asfaltavimo priemonių planas siekiant asfaltuoti ne mažiau kaip 10 km žvyruotų kelių, vnt</t>
        </r>
      </text>
    </comment>
    <comment ref="L63"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E66"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L68" authorId="0" shapeId="0">
      <text>
        <r>
          <rPr>
            <sz val="9"/>
            <color indexed="81"/>
            <rFont val="Tahoma"/>
            <family val="2"/>
            <charset val="186"/>
          </rPr>
          <t>Poreikis paaiškės po pasiūlymų tekimo ir gatvių atrankos. Naujas konkursas bus skelbiamas 2022 m.</t>
        </r>
      </text>
    </comment>
    <comment ref="K71" authorId="0" shapeId="0">
      <text>
        <r>
          <rPr>
            <b/>
            <sz val="9"/>
            <color indexed="81"/>
            <rFont val="Tahoma"/>
            <family val="2"/>
            <charset val="186"/>
          </rPr>
          <t>pirminis SVP</t>
        </r>
      </text>
    </comment>
    <comment ref="L71" authorId="0" shapeId="0">
      <text>
        <r>
          <rPr>
            <sz val="9"/>
            <color indexed="81"/>
            <rFont val="Tahoma"/>
            <family val="2"/>
            <charset val="186"/>
          </rPr>
          <t xml:space="preserve">Paupių bendruomenės pastaba, pradinis SVP
</t>
        </r>
      </text>
    </comment>
    <comment ref="F74"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7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76" authorId="0" shapeId="0">
      <text>
        <r>
          <rPr>
            <sz val="9"/>
            <color indexed="81"/>
            <rFont val="Tahoma"/>
            <family val="2"/>
            <charset val="186"/>
          </rPr>
          <t>darbai nebus vykdomi dėl per didelės projekto finansinės vertės.</t>
        </r>
      </text>
    </comment>
    <comment ref="L78" authorId="0" shapeId="0">
      <text>
        <r>
          <rPr>
            <sz val="9"/>
            <color indexed="81"/>
            <rFont val="Tahoma"/>
            <family val="2"/>
            <charset val="186"/>
          </rPr>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r>
      </text>
    </comment>
    <comment ref="F8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H84"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I105" authorId="0" shapeId="0">
      <text>
        <r>
          <rPr>
            <sz val="9"/>
            <color indexed="81"/>
            <rFont val="Tahoma"/>
            <family val="2"/>
            <charset val="186"/>
          </rPr>
          <t xml:space="preserve">perkelta į šviesoforus
</t>
        </r>
      </text>
    </comment>
    <comment ref="M105" authorId="0" shapeId="0">
      <text>
        <r>
          <rPr>
            <sz val="9"/>
            <color indexed="81"/>
            <rFont val="Tahoma"/>
            <family val="2"/>
            <charset val="186"/>
          </rPr>
          <t xml:space="preserve">44 875 kv.m
Hektaras (ha) – ploto matavimo vienetas, lygus 10 000 m² </t>
        </r>
      </text>
    </comment>
    <comment ref="M106" authorId="0" shapeId="0">
      <text>
        <r>
          <rPr>
            <sz val="9"/>
            <color indexed="81"/>
            <rFont val="Tahoma"/>
            <family val="2"/>
            <charset val="186"/>
          </rPr>
          <t xml:space="preserve">12960 kv.m
Hektaras (ha) – ploto matavimo vienetas, lygus 10 000 m² 
</t>
        </r>
      </text>
    </comment>
    <comment ref="L107" authorId="0" shapeId="0">
      <text>
        <r>
          <rPr>
            <sz val="9"/>
            <color indexed="81"/>
            <rFont val="Tahoma"/>
            <family val="2"/>
            <charset val="186"/>
          </rPr>
          <t>Pasirašyta sutartis senamiesčio dangų pritaikymo neįgaliesiems pritaikymo darbams. Darbai bus pradėti spalio pradžioje. Vyksta paruošiamieji darbai (derinami leidimai, perkamos medžiagos).
Priežiūros darbai vykdomi pagal poreikį.
Senamiesčio dangų pirtaikymas neįgaliesiems pagal parengtą aprašą (2018-09-18  UAB "Klaipėdos projektas" sutartis Nr. J9-1944)</t>
        </r>
      </text>
    </comment>
    <comment ref="L108" authorId="0" shapeId="0">
      <text>
        <r>
          <rPr>
            <sz val="9"/>
            <color indexed="81"/>
            <rFont val="Tahoma"/>
            <family val="2"/>
            <charset val="186"/>
          </rPr>
          <t xml:space="preserve">kasmet susidaro apie nuo 131-140 kiemų
</t>
        </r>
      </text>
    </comment>
    <comment ref="M108" authorId="0" shapeId="0">
      <text>
        <r>
          <rPr>
            <b/>
            <sz val="9"/>
            <color indexed="81"/>
            <rFont val="Tahoma"/>
            <family val="2"/>
            <charset val="186"/>
          </rPr>
          <t>Audra Cepiene:</t>
        </r>
        <r>
          <rPr>
            <sz val="9"/>
            <color indexed="81"/>
            <rFont val="Tahoma"/>
            <family val="2"/>
            <charset val="186"/>
          </rPr>
          <t xml:space="preserve">
17800 kv.m </t>
        </r>
      </text>
    </comment>
    <comment ref="M111" authorId="0" shapeId="0">
      <text>
        <r>
          <rPr>
            <b/>
            <sz val="9"/>
            <color indexed="81"/>
            <rFont val="Tahoma"/>
            <family val="2"/>
            <charset val="186"/>
          </rPr>
          <t>12000 kv.m</t>
        </r>
        <r>
          <rPr>
            <sz val="9"/>
            <color indexed="81"/>
            <rFont val="Tahoma"/>
            <family val="2"/>
            <charset val="186"/>
          </rPr>
          <t xml:space="preserve">
</t>
        </r>
      </text>
    </comment>
    <comment ref="L112"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M115"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N115"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O115"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L122" authorId="0" shapeId="0">
      <text>
        <r>
          <rPr>
            <sz val="9"/>
            <color indexed="81"/>
            <rFont val="Tahoma"/>
            <family val="2"/>
            <charset val="186"/>
          </rPr>
          <t>Bus sujungiamos dvi automobilių aikštelės. Darbų apimtis - 10 metrų važiuojamosios dalies.</t>
        </r>
      </text>
    </comment>
    <comment ref="E125" authorId="0" shapeId="0">
      <text>
        <r>
          <rPr>
            <sz val="9"/>
            <color indexed="81"/>
            <rFont val="Tahoma"/>
            <family val="2"/>
            <charset val="186"/>
          </rPr>
          <t>parkavimo vietų subraižymas, žaliųjų vejų ir skverų sutvarkymas</t>
        </r>
      </text>
    </comment>
    <comment ref="F13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38"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L140"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L144"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M145"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M154" authorId="0" shapeId="0">
      <text>
        <r>
          <rPr>
            <sz val="9"/>
            <color indexed="81"/>
            <rFont val="Tahoma"/>
            <family val="2"/>
            <charset val="186"/>
          </rPr>
          <t xml:space="preserve">Nuostoliai auga, nes UAB „Klaipėdos autobusų parkas“ įsigijo 18 ekologiškų autobusų </t>
        </r>
      </text>
    </comment>
    <comment ref="F15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L156" authorId="0" shapeId="0">
      <text>
        <r>
          <rPr>
            <sz val="9"/>
            <color indexed="81"/>
            <rFont val="Tahoma"/>
            <family val="2"/>
            <charset val="186"/>
          </rPr>
          <t>kadangi kursuoja 8 ir 1 maršrutais, tikriausiai skaičius bus 2</t>
        </r>
      </text>
    </comment>
    <comment ref="L162" authorId="0" shapeId="0">
      <text>
        <r>
          <rPr>
            <sz val="9"/>
            <color indexed="81"/>
            <rFont val="Tahoma"/>
            <family val="2"/>
            <charset val="186"/>
          </rPr>
          <t>Maršrutas yra nuo 2017-10-01. 2018-2019 metais padidinus šiuo metu vis dar nebrangią kelionės kainą pavyko stabilizuoti situaciją, tačiau nuostolio išvengti nepavyksta. Maršruto tvarkaraštis orientuotas į skydžių tvarkaraštį.</t>
        </r>
      </text>
    </comment>
    <comment ref="L163" authorId="0" shapeId="0">
      <text>
        <r>
          <rPr>
            <sz val="9"/>
            <color indexed="81"/>
            <rFont val="Tahoma"/>
            <family val="2"/>
            <charset val="186"/>
          </rPr>
          <t xml:space="preserve">
2019 metais nusprendus kompensuoti sąnaudas, buvo pratęsta sutartis su vežėju</t>
        </r>
      </text>
    </comment>
    <comment ref="L164" authorId="0" shapeId="0">
      <text>
        <r>
          <rPr>
            <sz val="9"/>
            <color indexed="81"/>
            <rFont val="Tahoma"/>
            <family val="2"/>
            <charset val="186"/>
          </rPr>
          <t>Nuo 2018-04 susitarimas dėl LEZ maršrutų aptarnavimo ir nuostolių kompensavimo. 2020 metams skaičiuojamas poreikis visiems 12 mėn. Nuostolio dydį gali koreguotis, kiekvieną mėn. teikiamoms bilietų pardavimo ataskaitoms</t>
        </r>
      </text>
    </comment>
    <comment ref="F16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67"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L167"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M167" authorId="0" shapeId="0">
      <text>
        <r>
          <rPr>
            <b/>
            <sz val="9"/>
            <color indexed="81"/>
            <rFont val="Tahoma"/>
            <family val="2"/>
            <charset val="186"/>
          </rPr>
          <t>Sutarties atsiskaitymas iki 2020 m. balandžio 1 d.</t>
        </r>
        <r>
          <rPr>
            <sz val="9"/>
            <color indexed="81"/>
            <rFont val="Tahoma"/>
            <family val="2"/>
            <charset val="186"/>
          </rPr>
          <t xml:space="preserve">
</t>
        </r>
      </text>
    </comment>
    <comment ref="E169" authorId="0" shapeId="0">
      <text>
        <r>
          <rPr>
            <sz val="9"/>
            <color indexed="81"/>
            <rFont val="Tahoma"/>
            <family val="2"/>
            <charset val="186"/>
          </rPr>
          <t xml:space="preserve">VšĮ KKT siūlo tobulinti viešojo transporto paslaugą bei pagerinti keleivių informavimo sistemą. Tai regėjimo negalią turintiems žmonėms skirtas inovatyvus sprendimas, realiu laiku teikiantis garsinę informaciją apie atvažiuojantį viešąjį transportą. Veikia su Android išmaniaisiais telefonais. Kiekvienoje stotelėje ir kiekviename autobuse įengimas bluetooth švyturys, kuris susijungia su išmaniuoju telefonu ir taip suteikia aplikacijai reikiamus duomenis.
Šis sprendimas veikia Kaune, Šiauliuose ir rudenį planuojamas paleisti Vilniuje. Todėl pačio sprendimo nereikia kurti naujai, o jį reikėtų tik suintegruoti į jau esamą sprendimą. Šis produktas autorinėmis teisėmis priklauso Kauno autobusų parkui. Iš jų VšĮ Klaipėdos keleivinis transportas gavo  sutikimą naudotis šiuo sprendimu. 
</t>
        </r>
        <r>
          <rPr>
            <b/>
            <sz val="9"/>
            <color indexed="81"/>
            <rFont val="Tahoma"/>
            <family val="2"/>
            <charset val="186"/>
          </rPr>
          <t>VšĮ KKT įsipareigotų mokėti 400 eur aplikacijos palaikymo mokestį.</t>
        </r>
      </text>
    </comment>
    <comment ref="F17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72"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N174" authorId="0" shapeId="0">
      <text>
        <r>
          <rPr>
            <b/>
            <sz val="9"/>
            <color indexed="81"/>
            <rFont val="Tahoma"/>
            <family val="2"/>
            <charset val="186"/>
          </rPr>
          <t xml:space="preserve">siūlo Įrengt švieslenčių 13 stotelių 2021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M175"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M176" authorId="0" shapeId="0">
      <text>
        <r>
          <rPr>
            <sz val="9"/>
            <color indexed="81"/>
            <rFont val="Tahoma"/>
            <family val="2"/>
            <charset val="186"/>
          </rPr>
          <t xml:space="preserve">2020-2021 m.
 Smiltelės g. 
(Minijos; Šiaurės ir pietų kryptis) </t>
        </r>
      </text>
    </comment>
    <comment ref="L178" authorId="0" shapeId="0">
      <text>
        <r>
          <rPr>
            <sz val="9"/>
            <color indexed="81"/>
            <rFont val="Tahoma"/>
            <family val="2"/>
            <charset val="186"/>
          </rPr>
          <t>2018 m. parengtas techninis projektas ir ekpertizės išvada1</t>
        </r>
      </text>
    </comment>
    <comment ref="F18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81"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H181" authorId="0" shapeId="0">
      <text>
        <r>
          <rPr>
            <b/>
            <sz val="9"/>
            <color indexed="81"/>
            <rFont val="Tahoma"/>
            <family val="2"/>
            <charset val="186"/>
          </rPr>
          <t>Audra Cepiene:</t>
        </r>
        <r>
          <rPr>
            <sz val="9"/>
            <color indexed="81"/>
            <rFont val="Tahoma"/>
            <family val="2"/>
            <charset val="186"/>
          </rPr>
          <t xml:space="preserve">
</t>
        </r>
      </text>
    </comment>
    <comment ref="F188" authorId="1" shapeId="0">
      <text>
        <r>
          <rPr>
            <sz val="9"/>
            <color indexed="81"/>
            <rFont val="Tahoma"/>
            <family val="2"/>
            <charset val="186"/>
          </rPr>
          <t>P2, Klaipėdos miesto darnaus judumo planas (2018-09-13, T2-185),</t>
        </r>
      </text>
    </comment>
    <comment ref="F18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90" authorId="0" shapeId="0">
      <text>
        <r>
          <rPr>
            <sz val="9"/>
            <color indexed="81"/>
            <rFont val="Tahoma"/>
            <family val="2"/>
            <charset val="186"/>
          </rPr>
          <t xml:space="preserve">Įrengta 5 vnt. šviesoforų, buvo ekploatuojami 66 šviesoforai
</t>
        </r>
      </text>
    </comment>
    <comment ref="M194"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M195" authorId="0" shapeId="0">
      <text>
        <r>
          <rPr>
            <sz val="9"/>
            <color indexed="81"/>
            <rFont val="Tahoma"/>
            <family val="2"/>
            <charset val="186"/>
          </rPr>
          <t xml:space="preserve">2020 m. planuojama įrengti 3 naujas šviesoforines perėjas – Šviesoforinės perėjos įrengimas  Smiltelės g. 47,
 Šviesoforinių perėjų įrengimas  Šilutės pl. ties Nr. 48 ir Nr. 62
</t>
        </r>
      </text>
    </comment>
    <comment ref="L203" authorId="0" shapeId="0">
      <text>
        <r>
          <rPr>
            <sz val="9"/>
            <color indexed="81"/>
            <rFont val="Tahoma"/>
            <family val="2"/>
            <charset val="186"/>
          </rPr>
          <t>Kasmet sąrašą teikia Keleivinis transportas</t>
        </r>
      </text>
    </comment>
    <comment ref="M203" authorId="0" shapeId="0">
      <text>
        <r>
          <rPr>
            <b/>
            <sz val="9"/>
            <color indexed="81"/>
            <rFont val="Tahoma"/>
            <family val="2"/>
            <charset val="186"/>
          </rPr>
          <t xml:space="preserve">Rūko g.–Jaunystės g. </t>
        </r>
        <r>
          <rPr>
            <sz val="9"/>
            <color indexed="81"/>
            <rFont val="Tahoma"/>
            <family val="2"/>
            <charset val="186"/>
          </rPr>
          <t xml:space="preserve">
</t>
        </r>
      </text>
    </comment>
    <comment ref="L207" authorId="0" shapeId="0">
      <text>
        <r>
          <rPr>
            <sz val="9"/>
            <color indexed="81"/>
            <rFont val="Tahoma"/>
            <family val="2"/>
            <charset val="186"/>
          </rPr>
          <t>Siekiant greičiau grąžinti žaliąsias rodykles, reikia atlikti transporto srautų analizės pirkimo procedūras. Reikalavimą atlikti analizę  įvedė Transporto kompetencijų agentūra.</t>
        </r>
      </text>
    </comment>
    <comment ref="E209" authorId="0" shapeId="0">
      <text>
        <r>
          <rPr>
            <b/>
            <sz val="9"/>
            <color indexed="81"/>
            <rFont val="Tahoma"/>
            <family val="2"/>
            <charset val="186"/>
          </rPr>
          <t>Tikslas</t>
        </r>
        <r>
          <rPr>
            <sz val="9"/>
            <color indexed="81"/>
            <rFont val="Tahoma"/>
            <family val="2"/>
            <charset val="186"/>
          </rPr>
          <t xml:space="preserve">
1. Parengti Klaipėdos miesto saugaus eismo strategiją „Vizija 0“ kartu su pasiekimų vertinimo rodikliais (KPI‘s) ir tipinių saugaus eismo priemonių aprašymais ir detalizavimu.
2. Kiekvienam įgyvendinamam susisiekimo infrastruktūros projektui atlikti eismo laidumo modeliavimą dėl poveikio laidumui, patogumui ir saugaus eismo auditui. 
</t>
        </r>
        <r>
          <rPr>
            <b/>
            <sz val="9"/>
            <color indexed="81"/>
            <rFont val="Tahoma"/>
            <family val="2"/>
            <charset val="186"/>
          </rPr>
          <t>Darbai:</t>
        </r>
        <r>
          <rPr>
            <sz val="9"/>
            <color indexed="81"/>
            <rFont val="Tahoma"/>
            <family val="2"/>
            <charset val="186"/>
          </rPr>
          <t xml:space="preserve">
1. Parengiama reali saugaus eismo strategija „Vizija 0“ su priemonių planu, kartu su siektinais KPI‘s. Taip pat parengiami tipiniai detalizuoti saugaus eismo sprendiniai:
2. Modeliai;
3. Saugaus eismo auditas
</t>
        </r>
      </text>
    </comment>
    <comment ref="L209" authorId="0" shapeId="0">
      <text>
        <r>
          <rPr>
            <sz val="9"/>
            <color indexed="81"/>
            <rFont val="Tahoma"/>
            <family val="2"/>
            <charset val="186"/>
          </rPr>
          <t>Modeliavimo paslauga apima  – Transporto srautų (probleminiuose kelių objektuose) matavimą realiu laiku, taikant inovatyvias technologijas, bei siekiant suvaldyti „kamščius“ mieste</t>
        </r>
      </text>
    </comment>
    <comment ref="F21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L212" authorId="0" shapeId="0">
      <text>
        <r>
          <rPr>
            <b/>
            <sz val="9"/>
            <color indexed="81"/>
            <rFont val="Tahoma"/>
            <family val="2"/>
            <charset val="186"/>
          </rPr>
          <t xml:space="preserve">7 greičio matuokliai 2020–2022 m. </t>
        </r>
        <r>
          <rPr>
            <sz val="9"/>
            <color indexed="81"/>
            <rFont val="Tahoma"/>
            <family val="2"/>
            <charset val="186"/>
          </rPr>
          <t xml:space="preserve">
</t>
        </r>
        <r>
          <rPr>
            <b/>
            <sz val="9"/>
            <color indexed="81"/>
            <rFont val="Tahoma"/>
            <family val="2"/>
            <charset val="186"/>
          </rPr>
          <t>1 sutartis</t>
        </r>
        <r>
          <rPr>
            <sz val="9"/>
            <color indexed="81"/>
            <rFont val="Tahoma"/>
            <family val="2"/>
            <charset val="186"/>
          </rPr>
          <t xml:space="preserve"> (2020-2022 m. - m.  po 59,4 tūkst. eur).  Įsigyjama paslauga kartu su 2 greičio matuokliais. Paslauga brangesnė. Matuokliai nebus savivaldybės turtas.
</t>
        </r>
        <r>
          <rPr>
            <b/>
            <sz val="9"/>
            <color indexed="81"/>
            <rFont val="Tahoma"/>
            <family val="2"/>
            <charset val="186"/>
          </rPr>
          <t>2 sutartis</t>
        </r>
        <r>
          <rPr>
            <sz val="9"/>
            <color indexed="81"/>
            <rFont val="Tahoma"/>
            <family val="2"/>
            <charset val="186"/>
          </rPr>
          <t xml:space="preserve"> (2019–2022 m. po 27,7 tūkst. eur). Įsigyta 2 pažangesnių nauji greičio matuoklių priežiūra. Savivaldybės turtas. Matuokliai pigesni, nes nauji.
</t>
        </r>
        <r>
          <rPr>
            <b/>
            <sz val="9"/>
            <color indexed="81"/>
            <rFont val="Tahoma"/>
            <family val="2"/>
            <charset val="186"/>
          </rPr>
          <t>3 sutartis</t>
        </r>
        <r>
          <rPr>
            <sz val="9"/>
            <color indexed="81"/>
            <rFont val="Tahoma"/>
            <family val="2"/>
            <charset val="186"/>
          </rPr>
          <t xml:space="preserve"> iki 2020-10 mėn. (reikalinga po 59,9 tūkst. eur). Planuojama nauja sutartis dėl 3 senų greičio matuoklių priežiūros. Savivaldybės turtas. Senų greičio matuoklių priežiūros kaina yra brangesnė.
</t>
        </r>
      </text>
    </comment>
    <comment ref="F21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L216" authorId="0" shapeId="0">
      <text>
        <r>
          <rPr>
            <sz val="9"/>
            <color indexed="81"/>
            <rFont val="Tahoma"/>
            <family val="2"/>
            <charset val="186"/>
          </rPr>
          <t xml:space="preserve">Projekto metu vykdyti vieši renginiai darnaus judumo temomis, parengtas techninis projektas ir planuojama įsigyti dalį eismo valdymo sistemos įdiegimo rangos, planuojama įrengti 3 vnt. bendro tipo (25 vietų) dviračių saugyklas ir 1 vnt. individualaus tipo (10 vietų) dviračių saugyklą. </t>
        </r>
      </text>
    </comment>
    <comment ref="F217"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21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21" authorId="0" shapeId="0">
      <text>
        <r>
          <rPr>
            <b/>
            <sz val="9"/>
            <color indexed="81"/>
            <rFont val="Tahoma"/>
            <family val="2"/>
            <charset val="186"/>
          </rPr>
          <t>P1,</t>
        </r>
        <r>
          <rPr>
            <sz val="9"/>
            <color indexed="81"/>
            <rFont val="Tahoma"/>
            <family val="2"/>
            <charset val="186"/>
          </rPr>
          <t xml:space="preserve"> 3.6.2. Diegiama koordinuotų eismo valdymo sistemų, vnt.</t>
        </r>
      </text>
    </comment>
    <comment ref="F223"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24"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 3.3.4.</t>
        </r>
        <r>
          <rPr>
            <sz val="9"/>
            <color indexed="81"/>
            <rFont val="Tahoma"/>
            <family val="2"/>
            <charset val="186"/>
          </rPr>
          <t xml:space="preserve"> Formuoti pagrindinę greitojo viešojo transporto ašį, įrengiant tramvajaus sistemą ar įsigyjant kitų transporto alternatyvų </t>
        </r>
      </text>
    </comment>
    <comment ref="F225" authorId="0" shapeId="0">
      <text>
        <r>
          <rPr>
            <b/>
            <sz val="9"/>
            <color indexed="81"/>
            <rFont val="Tahoma"/>
            <family val="2"/>
            <charset val="186"/>
          </rPr>
          <t>KSP 2.1.2.5.</t>
        </r>
        <r>
          <rPr>
            <sz val="9"/>
            <color indexed="81"/>
            <rFont val="Tahoma"/>
            <family val="2"/>
            <charset val="186"/>
          </rPr>
          <t xml:space="preserve"> Sudaryti sąlygas naujų ekologiškų viešojo transporto rūšių atsiradimui
</t>
        </r>
      </text>
    </comment>
    <comment ref="F227"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7"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E230" authorId="0" shapeId="0">
      <text>
        <r>
          <rPr>
            <b/>
            <sz val="9"/>
            <color indexed="81"/>
            <rFont val="Tahoma"/>
            <family val="2"/>
            <charset val="186"/>
          </rPr>
          <t>Apie projektą SUMP_PLUS:</t>
        </r>
        <r>
          <rPr>
            <sz val="9"/>
            <color indexed="81"/>
            <rFont val="Tahoma"/>
            <family val="2"/>
            <charset val="186"/>
          </rPr>
          <t xml:space="preserve">
Klaipėdos miesto savivaldybė partnerio teisėmis dalyvauja ES komisijos programos „Horizon 2020“ finansuojamame projekte „Darnaus judumo planavimas: kryptys bei sąsajos urbanistinėje sistemoje (sustainable urban mobility planning: pathways and links to urban system (SUMP-PLUS)“ (toliau – Projektas) kartu su kitais Europos miestais: Alba Julija (Rumunija), Antverpenas (Belgija), Luka (Italija), Mančesteris (Jungtinė Karalystė), Platanija (Graikija). 
Projekto pradžia – 2019 m. rugsėjo 1 d.; tai trejų metų mokslinių tyrimų ir inovacijų projektas, skirtas spręsti darnaus judumo iššūkius. 
Projekto tikslas – paaiškinti, patarti bei pasidalinti savo patirtimi, žiniomis su kitais Europos miestais, kaip įgyvendinti darnaus judumo viziją bei priemones. Bendromis jėgomis surasti ir parodyti naujus partnerystės ir verslo modelius siekiant įgyvendini darnaus judumo tikslus.
</t>
        </r>
      </text>
    </comment>
    <comment ref="F23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30"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3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33"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M234"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N234"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F23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35"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I246" authorId="0" shapeId="0">
      <text>
        <r>
          <rPr>
            <b/>
            <sz val="9"/>
            <color indexed="81"/>
            <rFont val="Tahoma"/>
            <charset val="1"/>
          </rPr>
          <t xml:space="preserve">24364,5
</t>
        </r>
        <r>
          <rPr>
            <sz val="9"/>
            <color indexed="81"/>
            <rFont val="Tahoma"/>
            <charset val="1"/>
          </rPr>
          <t xml:space="preserve">
</t>
        </r>
      </text>
    </comment>
    <comment ref="I248" authorId="0" shapeId="0">
      <text>
        <r>
          <rPr>
            <b/>
            <sz val="9"/>
            <color indexed="81"/>
            <rFont val="Tahoma"/>
            <family val="2"/>
            <charset val="186"/>
          </rPr>
          <t>1900</t>
        </r>
      </text>
    </comment>
  </commentList>
</comments>
</file>

<file path=xl/sharedStrings.xml><?xml version="1.0" encoding="utf-8"?>
<sst xmlns="http://schemas.openxmlformats.org/spreadsheetml/2006/main" count="1931" uniqueCount="408">
  <si>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</si>
  <si>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</si>
  <si>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</si>
  <si>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</si>
  <si>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</si>
  <si>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</si>
  <si>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</si>
  <si>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</si>
  <si>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</si>
  <si>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</si>
  <si>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</si>
  <si>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</si>
  <si>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</si>
  <si>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</si>
  <si>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</si>
  <si>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</si>
  <si>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</si>
  <si>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</si>
  <si>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</si>
  <si>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</si>
  <si>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</si>
  <si>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</si>
  <si>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</si>
  <si>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</si>
  <si>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</si>
  <si>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</si>
  <si>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</si>
  <si>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</si>
  <si>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</si>
  <si>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</si>
  <si>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</si>
  <si>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</si>
  <si>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</si>
  <si>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</si>
  <si>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</si>
  <si>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</si>
  <si>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</si>
  <si>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</si>
  <si>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</si>
  <si>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</si>
  <si>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</si>
  <si>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</si>
  <si>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</si>
  <si>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</si>
  <si>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</si>
  <si>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</si>
  <si>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</si>
  <si>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</si>
  <si>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</si>
  <si>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</si>
  <si>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</si>
  <si>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</si>
  <si>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</si>
  <si>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</si>
  <si>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</si>
  <si>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</si>
  <si>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</si>
  <si>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</si>
  <si>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</si>
  <si>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</si>
  <si>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</si>
  <si>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</si>
  <si>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</si>
  <si>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</si>
  <si>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</si>
  <si>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</si>
  <si>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</si>
  <si>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</si>
  <si>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</si>
  <si>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</si>
  <si>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</si>
  <si>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</si>
  <si>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</si>
  <si>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</si>
  <si>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</si>
  <si>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</si>
  <si>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</si>
  <si>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</si>
  <si>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</si>
  <si>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</si>
  <si>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</si>
  <si>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</si>
  <si>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</si>
  <si>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</si>
  <si>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</si>
  <si>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</si>
  <si>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</si>
  <si>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</si>
  <si>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Aiškinamojo rašto priedas Nr.3</t>
  </si>
  <si>
    <t>Klaipėdos miesto viešojo transporto švieslenčių ir informacinių švieslenčių įrengimas ir atnaujinimas</t>
  </si>
  <si>
    <t xml:space="preserve">Įrengta švieslenčių miesto autobusų stotelėse, vnt.  </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</si>
  <si>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</si>
  <si>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</si>
  <si>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</si>
  <si>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</si>
  <si>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</si>
  <si>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</si>
  <si>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</si>
  <si>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</si>
  <si>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</si>
  <si>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Įrengtas naujas žvejų laivams skirtas slipas (aikštelė, skirta valtims nuleisti ir ištraukti iš vandens). Užbaigtumas, proc.</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</si>
  <si>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</si>
  <si>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</si>
  <si>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</si>
  <si>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</si>
  <si>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</si>
  <si>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</si>
  <si>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</si>
  <si>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</si>
  <si>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</si>
  <si>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</si>
  <si>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 xml:space="preserve">Nuostolių kompensacijų mokėjimas: </t>
  </si>
  <si>
    <t>patirtų įgyvendinant ES Sanglaudos fondų finansuojamus ekologiškų viešojo transporto  priemonių įsigijimo projektus</t>
  </si>
  <si>
    <t>Parengta galimybių studija, vnt.</t>
  </si>
  <si>
    <t>2020-ieji metai</t>
  </si>
  <si>
    <t>Atlikta gatvės tiesimo darbų. Užbaigtumas, proc.</t>
  </si>
  <si>
    <r>
      <t xml:space="preserve">Programų lėšų likučių lėšos </t>
    </r>
    <r>
      <rPr>
        <b/>
        <sz val="10"/>
        <rFont val="Times New Roman"/>
        <family val="1"/>
        <charset val="186"/>
      </rPr>
      <t xml:space="preserve">SB(L) </t>
    </r>
  </si>
  <si>
    <t>2020 m.</t>
  </si>
  <si>
    <t>S. Šimkaus g.;</t>
  </si>
  <si>
    <t>Subsidijuojamų maršrutų skaičius:</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</si>
  <si>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</si>
  <si>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</si>
  <si>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</si>
  <si>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</si>
  <si>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</si>
  <si>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</si>
  <si>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</si>
  <si>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</si>
  <si>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</si>
  <si>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</si>
  <si>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</si>
  <si>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</si>
  <si>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</si>
  <si>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</si>
  <si>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</si>
  <si>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</si>
  <si>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</si>
  <si>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</si>
  <si>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</si>
  <si>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</si>
  <si>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Senamiesčio grindinio atnaujinimas ir universalaus dizaino pritaikymas</t>
  </si>
  <si>
    <t>Įrengta neregių vedimo dangos autobusų stotelėse, vnt</t>
  </si>
  <si>
    <t>Lyginamasis variantas</t>
  </si>
  <si>
    <t>Paaiškinimas</t>
  </si>
  <si>
    <t>Skirtumas</t>
  </si>
  <si>
    <t>Klemiškės g. rekonstravimas</t>
  </si>
  <si>
    <t>SB(ES)</t>
  </si>
  <si>
    <t>2021-ųjų metų lėšų projektas</t>
  </si>
  <si>
    <t>2021-ieji metai</t>
  </si>
  <si>
    <t>Eksploatuojama elektromobilių įkrovimo stotelių, vnt.</t>
  </si>
  <si>
    <t>Atliktas poveikio aplinkai vertinimo dokumentas, vnt.</t>
  </si>
  <si>
    <t>I, P2</t>
  </si>
  <si>
    <t>P2</t>
  </si>
  <si>
    <t>Atlikta sankryžos rekonstravimo darbų. Užbaigtumas, proc.</t>
  </si>
  <si>
    <t>40</t>
  </si>
  <si>
    <t>Atlikta senamiesčio gatvių atnaujinimo darbų. Užbaigtumas, proc.</t>
  </si>
  <si>
    <t>Žvejybos produktų iškrovimo vietos prie jūros Klaipėdos miesto teritorijoje įrengimas</t>
  </si>
  <si>
    <t>LRVB</t>
  </si>
  <si>
    <t>8</t>
  </si>
  <si>
    <r>
      <t xml:space="preserve">Valstybės biudžeto specialiosios tikslinės dotacijos lėšos </t>
    </r>
    <r>
      <rPr>
        <b/>
        <sz val="10"/>
        <rFont val="Times New Roman"/>
        <family val="1"/>
        <charset val="186"/>
      </rPr>
      <t>SB(VB)</t>
    </r>
  </si>
  <si>
    <t>Atlikta eismo juostos įrengimo darbų. Užbaigtumas, proc.</t>
  </si>
  <si>
    <t>Maršrutas į LEZ teritoriją</t>
  </si>
  <si>
    <t>Naktinis maršrutas</t>
  </si>
  <si>
    <t>Išmokėta už 2018 m. gautą autobusų integracijos įrangą ir sistemą. Užbaigtumas, proc.</t>
  </si>
  <si>
    <t>Parengta projektų, vnt.</t>
  </si>
  <si>
    <t>2021 m.</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</si>
  <si>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</si>
  <si>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</si>
  <si>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</si>
  <si>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</si>
  <si>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</si>
  <si>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 xml:space="preserve"> Miesto tvarkymo skyrius</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</si>
  <si>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</si>
  <si>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</si>
  <si>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</si>
  <si>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</si>
  <si>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</si>
  <si>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</si>
  <si>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</si>
  <si>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</si>
  <si>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</si>
  <si>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</si>
  <si>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</si>
  <si>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</si>
  <si>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</si>
  <si>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t>I, P2, P6</t>
  </si>
  <si>
    <t xml:space="preserve">Renginių, kurių metu keleiviams bus taikomos lengvatos, vnt. </t>
  </si>
  <si>
    <t>priedas</t>
  </si>
  <si>
    <t>Įrengta kintamos informacijos ženklų Prano Lideikio g. Užbaigtumas, proc.</t>
  </si>
  <si>
    <t>Smiltelės g. (ruožas nuo Taikos pr. iki Minijos g.);</t>
  </si>
  <si>
    <t>Vytauto g. (ruožas nuo S. Šimkaus g. iki Puodžių g.);</t>
  </si>
  <si>
    <t>Įvažiuojamųjų kelių atnaujinimas:</t>
  </si>
  <si>
    <t>Įvažiuojamojo kelio į Taikos pr. 101;</t>
  </si>
  <si>
    <t>Įvažiuojamojo kelio  į Debreceno g. 61</t>
  </si>
  <si>
    <t>Siūlomas keisti 2021-ųjų metų  lėšų projektas</t>
  </si>
  <si>
    <t xml:space="preserve">Klaipėdos miesto savivaldybės susisiekimo sistemos  priežiūros ir plėtros programos (Nr. 06) aprašymo             
</t>
  </si>
  <si>
    <t>Kompensuota bilietų pradinių klasių moksleivaims, tūkst. vnt.</t>
  </si>
  <si>
    <t>URBACT III projekto „Gyvos gatvės“ įgyvendinimas</t>
  </si>
  <si>
    <t>Atnaujinta senamiesčio dangų pritaikant neįgaliesiems, ha</t>
  </si>
  <si>
    <t>0,13</t>
  </si>
  <si>
    <t>Įgyvendintas projektas, vnt.</t>
  </si>
  <si>
    <t>Parengtas  techninis projektas (ruožas nuo Laivų skersgatvio iki Artojų g.), vnt.</t>
  </si>
  <si>
    <t>P6</t>
  </si>
  <si>
    <t>Medžiagų tyrimas ir kontroliniai bandymai, topografinių nuotraukų, išpildomųjų geodezinių nuotraukų įsigijimas, statinių projektų ekspertizių bei kitos inžinerinės paslaugos</t>
  </si>
  <si>
    <t>18</t>
  </si>
  <si>
    <t>50</t>
  </si>
  <si>
    <t>100</t>
  </si>
  <si>
    <t>Įgyvendintas projekto, vnt.</t>
  </si>
  <si>
    <t>Mėgėjų sodų teritorijoje savivaldybių institucijų valdomų kelių remontas</t>
  </si>
  <si>
    <t xml:space="preserve">Teatro ir Sukilėlių g. rekonstrukcija </t>
  </si>
  <si>
    <t>Senamiesčio gatvės</t>
  </si>
  <si>
    <t>2022-ieji metai</t>
  </si>
  <si>
    <t>2020-ųjų metų asignavimų planas</t>
  </si>
  <si>
    <t>2022-ųjų metų lėšų projektas</t>
  </si>
  <si>
    <t xml:space="preserve">2019–2022 M. KLAIPĖDOS MIESTO SAVIVALDYBĖS     </t>
  </si>
  <si>
    <t>7,2</t>
  </si>
  <si>
    <t>7,5</t>
  </si>
  <si>
    <t>Įdiegta paslauga. Užbaigtumas, proc.</t>
  </si>
  <si>
    <t>Parengta naujai įrengiamų šviesoforų projektų, vnt.</t>
  </si>
  <si>
    <t>Naujai įrengta šviesoforų, vnt.</t>
  </si>
  <si>
    <t>Objektų, kuriuose nagrinėjamas transporto srautų pasiskirstymas ir modeliavimo scenarijai, skaičius</t>
  </si>
  <si>
    <t>Žardininkų g.</t>
  </si>
  <si>
    <t>Parengtas techninis projektas, vnt</t>
  </si>
  <si>
    <t>2022 m.</t>
  </si>
  <si>
    <t>Mogiliovo gyvenamojo rajono gatvės (pagal poreikį remontuojamos kitos gatvės);</t>
  </si>
  <si>
    <t xml:space="preserve">Parengtas aprašas, vnt. </t>
  </si>
  <si>
    <t>Atlikta teritorijos paprastojo remonto darbų. Užbaigtumas, proc.</t>
  </si>
  <si>
    <t>0,8</t>
  </si>
  <si>
    <t>S. Daukanto g. nuo Šaulių g. iki J. Zauerveino g. kapitalinis remontas</t>
  </si>
  <si>
    <t>Atlikta gatvės kapitalinio remonto ir eismo juostos įrengimo darbų. Užbaigtumas, proc.</t>
  </si>
  <si>
    <t>Paprastojo remonto ir priežiūros darbų techninė priežiūra</t>
  </si>
  <si>
    <t>Atlikta techninė priežiūra, vnt.</t>
  </si>
  <si>
    <t>Gatvių tiesimas ir rekonstravimas:</t>
  </si>
  <si>
    <t>Danės g. rekonstravimas</t>
  </si>
  <si>
    <t>Šilutės plento ruožo nuo Tilžės g. iki geležinkelio pervažos (iki Kauno g.) rekonstrukcija (SM programa 06.2.1-TID-R-511 pr.Vietinių kelių vystymas)</t>
  </si>
  <si>
    <t>Įrengtas laikinas kelias (Lypkių pervažoje). Užbaigtumas, proc</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</si>
  <si>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</si>
  <si>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</si>
  <si>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</si>
  <si>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</si>
  <si>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</si>
  <si>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Parengtas Tomo ir Pylimo g. techninis projektas, vnt.</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</si>
  <si>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</si>
  <si>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</si>
  <si>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</si>
  <si>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</si>
  <si>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</si>
  <si>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P1, P6</t>
  </si>
  <si>
    <t>Lypkių pervažos įrengimas</t>
  </si>
  <si>
    <t>Kursuojančių ekologiškų elektrinių autobusų skaičius</t>
  </si>
  <si>
    <t>Mogiliovo gyvenamojo rajono gatvės (pagal poreikį viena iš šio gyvenamojo rajono gatvių);</t>
  </si>
  <si>
    <t>Atlikta kelio Taikos pr. 109 ir 101 atnaujinimo darbų. Užbaigtumas, proc.</t>
  </si>
  <si>
    <t>Atlikta kelio  į Debreceno g. 61 atnaujinimo darbų. Užbaigtumas, proc.</t>
  </si>
  <si>
    <t>2</t>
  </si>
  <si>
    <t>2.1.2.5</t>
  </si>
  <si>
    <t>2.1.2.10</t>
  </si>
  <si>
    <r>
      <rPr>
        <b/>
        <sz val="9"/>
        <rFont val="Times New Roman"/>
        <family val="1"/>
        <charset val="186"/>
      </rPr>
      <t xml:space="preserve">P2, </t>
    </r>
    <r>
      <rPr>
        <sz val="9"/>
        <rFont val="Times New Roman"/>
        <family val="1"/>
        <charset val="186"/>
      </rPr>
      <t>2.1.2.5</t>
    </r>
  </si>
  <si>
    <t>laikinai patirtų vykdant keleivinio kelių transporto viešųjų paslaugų vežant keleivius vietinio (miesto) reguliaraus susisiekimo autobusų maršrutais</t>
  </si>
  <si>
    <r>
      <rPr>
        <b/>
        <sz val="9"/>
        <rFont val="Times New Roman"/>
        <family val="1"/>
        <charset val="186"/>
      </rPr>
      <t xml:space="preserve">P2, </t>
    </r>
    <r>
      <rPr>
        <sz val="9"/>
        <rFont val="Times New Roman"/>
        <family val="1"/>
        <charset val="186"/>
      </rPr>
      <t xml:space="preserve"> P2.1.2.8</t>
    </r>
  </si>
  <si>
    <t>09</t>
  </si>
  <si>
    <t>Tauralaukio gatvės</t>
  </si>
  <si>
    <t>Darnaus judumo projektų įgyvendinimas:</t>
  </si>
  <si>
    <t>Parengtas planas, vnt.</t>
  </si>
  <si>
    <t>Viešojo transporto parko atnaujinimo veiksmų plano parengimas ir įgyvendinimas</t>
  </si>
  <si>
    <t>0,4</t>
  </si>
  <si>
    <t>Kursuojančių ekologiškų elektrinių autobusų skaičius, vnt.</t>
  </si>
  <si>
    <t xml:space="preserve">P1, P2 </t>
  </si>
  <si>
    <t>Įsigyti šviesoforų postų eismo valdymo įrendiniai, vnt.</t>
  </si>
  <si>
    <t>11</t>
  </si>
  <si>
    <t>12</t>
  </si>
  <si>
    <t>13</t>
  </si>
  <si>
    <t>14</t>
  </si>
  <si>
    <r>
      <t xml:space="preserve">P2.1.2.5,   </t>
    </r>
    <r>
      <rPr>
        <b/>
        <sz val="10"/>
        <rFont val="Times New Roman"/>
        <family val="1"/>
        <charset val="186"/>
      </rPr>
      <t>P6</t>
    </r>
  </si>
  <si>
    <t>Rekonstruoti, tiesti ir prižiūrėti gatves</t>
  </si>
  <si>
    <t>Atlikta įrengimo darbų. Užbaigtumas, proc.</t>
  </si>
  <si>
    <t xml:space="preserve">Transporto (eismo) valdymo sistemos diegimas </t>
  </si>
  <si>
    <t>Naujo tilto su pakeliamu mechanizmu per Danę statybos dokumentacijos parengimas</t>
  </si>
  <si>
    <t xml:space="preserve"> Projektų skyrius </t>
  </si>
  <si>
    <t>Žemėtvarkos skyrius</t>
  </si>
  <si>
    <t>Statybos ir infrastruktūros plėtros skyrius</t>
  </si>
  <si>
    <t xml:space="preserve">Projektų skyrius </t>
  </si>
  <si>
    <t>Miesto tvarkymo skyrius</t>
  </si>
  <si>
    <t>I, P1</t>
  </si>
  <si>
    <t>I, P1 P2</t>
  </si>
  <si>
    <t>Projekto „Darnaus judumo planavimas: bendradarbiavimas bei ryšiai urbanistinėje sistemoje (SUMP- PLUS)“ įgyvendinimas</t>
  </si>
  <si>
    <t>Projektų skyrius</t>
  </si>
  <si>
    <t xml:space="preserve"> Transporto skyrius</t>
  </si>
  <si>
    <t xml:space="preserve">Atlikta kitų gatvių  remonto darbų. Užbaigtumas, proc. </t>
  </si>
  <si>
    <t xml:space="preserve"> Ištisinio asfaltbetonio dangos įrengimas: </t>
  </si>
  <si>
    <t>Transporto srautų modeliavimas</t>
  </si>
  <si>
    <t>3</t>
  </si>
  <si>
    <t>4</t>
  </si>
  <si>
    <t>7</t>
  </si>
  <si>
    <t xml:space="preserve">2020–2022 M. KLAIPĖDOS MIESTO SAVIVALDYBĖS     </t>
  </si>
  <si>
    <t>P</t>
  </si>
  <si>
    <t>P,  P2</t>
  </si>
  <si>
    <t>Laikino kelio (Lypkių pervažoje) įrengimas</t>
  </si>
  <si>
    <t xml:space="preserve">2020 m. </t>
  </si>
  <si>
    <t>P, P2</t>
  </si>
  <si>
    <t>P, P6</t>
  </si>
  <si>
    <t>Koreguotas techninis projektas, vnt.</t>
  </si>
  <si>
    <t>Paklota ištisinio asfaltbetonio dangos (2022 m. bus planujamas naujas poreikis), ha</t>
  </si>
  <si>
    <t>Įrengtas laikinas kelias (Lypkių pervažoje). Užbaigtumas, proc.</t>
  </si>
  <si>
    <t>Gatvės ir pėsčiųjų bei dviračių takų įrengimas prisidedant prie BĮ Lietuvos jūrų muziejaus projekto „Baltijos jūros gyvūnų reabilitacinis centras“  įgyvendinimo</t>
  </si>
  <si>
    <t xml:space="preserve"> - papildomoms socialinėms grupėms</t>
  </si>
  <si>
    <t>Socialinių grupių, kurioms taikoma 99 proc. nuolaida, skaičius</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</si>
  <si>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</si>
  <si>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</si>
  <si>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</si>
  <si>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</si>
  <si>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</si>
  <si>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</si>
  <si>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</si>
  <si>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</si>
  <si>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</si>
  <si>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</si>
  <si>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</si>
  <si>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</si>
  <si>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</si>
  <si>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</si>
  <si>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</si>
  <si>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</si>
  <si>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</si>
  <si>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</si>
  <si>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31</t>
  </si>
  <si>
    <t>32</t>
  </si>
  <si>
    <t>Sankryžų skaičius, kuriose atliktos transporto srautų analizės, vnt.</t>
  </si>
  <si>
    <t>Parengtas techninis projektas (ruožas nuo Laivų skg. iki Artojų g.), vnt.</t>
  </si>
  <si>
    <t>Klaipėdos miesto gatvių rekonstravimas bendromis savivaldybės ir privačių asmenų lėšomis</t>
  </si>
  <si>
    <t>Eismo juostos, skirtos iš Prano Lideikio g. pasukti į H. Manto gatvę, įrengimas</t>
  </si>
  <si>
    <t>Įrengtas Smiltynės g. ruožas su dviračių ir pėsčiųjų takais, proc.</t>
  </si>
  <si>
    <t>Joniškės g. (neremontuotas ruožas šalia Klaipėdos baldų įmonės iki Bangų g.);</t>
  </si>
  <si>
    <t>H. Manto (labiausiai pažeisti ruožai, vietos);</t>
  </si>
  <si>
    <t>Šilutės plento senasis ruožas (projektavimas);</t>
  </si>
  <si>
    <t>Įrengtas Smiltynės g. ruožas su dviračių ir pėsčiųjų takais. Užbaigtumas, proc.</t>
  </si>
  <si>
    <t>H. Manto (labiausiai pažeisti ruoži, vietos);</t>
  </si>
  <si>
    <t>Šilutės pl. senasis ruožas;</t>
  </si>
  <si>
    <t>Vingio g. (ruožas nuo Smiltelės g. iki Šilutės pl.);</t>
  </si>
  <si>
    <t>Šilutės pl. senasis ruožasa;</t>
  </si>
  <si>
    <t>Gatvių sarašas bus sudaromas po gatvių apžiūrų 2021–2022 m.</t>
  </si>
  <si>
    <t xml:space="preserve">Šalia Klaipėdos Simono Dacho progimnazijos esančio Jūrininkų tako gatvės pailginimas </t>
  </si>
  <si>
    <t>Vilniaus dailės akademijos Klaipėdos fakulteto teritorijos sutvarkymas</t>
  </si>
  <si>
    <t>Įvažiuojamojo kelio ir šalia esančio skvero į Taikos pr. 109 ;</t>
  </si>
  <si>
    <t>Transporto balso funkcijos, skirtos regėjimo negalią turintiems žmonėms, įdiegimas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</si>
  <si>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</si>
  <si>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r>
      <t>Įvažos pratęsimo Naujojo turgaus autobusų stotelėjeįrengimas (</t>
    </r>
    <r>
      <rPr>
        <i/>
        <sz val="10"/>
        <rFont val="Times New Roman"/>
        <family val="1"/>
        <charset val="186"/>
      </rPr>
      <t>kryptis į pietinę miesto dalį</t>
    </r>
    <r>
      <rPr>
        <sz val="10"/>
        <rFont val="Times New Roman"/>
        <family val="1"/>
        <charset val="186"/>
      </rPr>
      <t xml:space="preserve">)  </t>
    </r>
  </si>
  <si>
    <t>Transporto srautų analizė, skirta žaliųjų rodyklių grąžinimui</t>
  </si>
  <si>
    <t>Projekto „Darnaus judumo planavimas: bendradarbiavimas bei ryšiai urbanistinėje sistemoje (SUMP-PLUS)“ įgyvendinimas</t>
  </si>
  <si>
    <t>Eksploatuojama elektromobilių įkrovimo stotelių, įrengtų pagal ES projektą, vnt.</t>
  </si>
  <si>
    <t>Siūlomas keisti 2022-ųjų metų  lėšų projektas</t>
  </si>
  <si>
    <t>Siūlomas keisti 2020-ųjų metų asignavimų planas</t>
  </si>
  <si>
    <t>Atlikta gatvės rekonstravimo darbų. Užbaigtumas, proc.</t>
  </si>
  <si>
    <t>Siūlomas keisti 2021-ųjų metų lėšų projektas</t>
  </si>
  <si>
    <t>Siūlomas keisti 2022-ųjų metų lėšų projektas</t>
  </si>
  <si>
    <t>1,2</t>
  </si>
  <si>
    <t>Teikiamų paslaugų skaičius, vnt.</t>
  </si>
  <si>
    <t>Dezinfekavimo paslaugų užtikrinimas organizuojant keleivių vežimą miesto ir priemiesčio maršrutais ekstremalios situacijos metu</t>
  </si>
  <si>
    <t>Dezinfekavimo paslaugų užtikrinimas organizuojant keleivių vežimą miesot ir priemiesčio maršrutais ekstremalios situacijos metu</t>
  </si>
  <si>
    <t>KPP</t>
  </si>
  <si>
    <r>
      <t xml:space="preserve">Planuojamos kelių priežiūros ir plėtros programos lėšos </t>
    </r>
    <r>
      <rPr>
        <b/>
        <sz val="10"/>
        <rFont val="Times New Roman"/>
        <family val="1"/>
        <charset val="186"/>
      </rPr>
      <t>KPP</t>
    </r>
  </si>
  <si>
    <t>Ekonominės plėtros grupė</t>
  </si>
  <si>
    <t xml:space="preserve">Uostamiesčiai: darnaus judumo principų integravimas (PORT Cities: Integrating Sustainability, PORTIS) </t>
  </si>
  <si>
    <t>patirtų vykdant keleivinio kelių transporto viešųjų paslaugų vežant keleivius vietinio (miesto) reguliaraus susisiekimo autobusų maršrutais</t>
  </si>
  <si>
    <t>Įsakymas 04-23</t>
  </si>
  <si>
    <t>Siūlome koreguoti vertinimo kriterijus,  kadangi dėl įvesto karantino sumažėjo moksleivių, profesinių mokyklų moksleivių ir lengvatas turinčių keleivių srautai, todėl bus sutaupytas kompensuojamas mokėjimas vežėjams už lengvatinius bilietus</t>
  </si>
  <si>
    <t>Dviračių įrenginių priežiūra</t>
  </si>
  <si>
    <t>Prižiūrima dviračių įrenginių (dviračių saugyklų ir skaičiuoklių), vnt.</t>
  </si>
  <si>
    <t>Dėl pratęsto karantino reikalingos papildomos lėšos autobusų dezinfekcijai</t>
  </si>
  <si>
    <r>
      <rPr>
        <strike/>
        <sz val="10"/>
        <color rgb="FFFF0000"/>
        <rFont val="Times New Roman"/>
        <family val="1"/>
        <charset val="186"/>
      </rPr>
      <t>3,2</t>
    </r>
    <r>
      <rPr>
        <sz val="10"/>
        <color rgb="FFFF0000"/>
        <rFont val="Times New Roman"/>
        <family val="1"/>
        <charset val="186"/>
      </rPr>
      <t xml:space="preserve">   2,4</t>
    </r>
  </si>
  <si>
    <t>Įsakymas 04-23, 05-21</t>
  </si>
  <si>
    <t xml:space="preserve">2  </t>
  </si>
  <si>
    <t>Įsakymai 04-23, 05-21</t>
  </si>
  <si>
    <t>Įsakymas 05-21</t>
  </si>
  <si>
    <r>
      <rPr>
        <strike/>
        <sz val="10"/>
        <color rgb="FFFF0000"/>
        <rFont val="Times New Roman"/>
        <family val="1"/>
        <charset val="186"/>
      </rPr>
      <t>6</t>
    </r>
    <r>
      <rPr>
        <sz val="10"/>
        <color rgb="FFFF0000"/>
        <rFont val="Times New Roman"/>
        <family val="1"/>
        <charset val="186"/>
      </rPr>
      <t xml:space="preserve"> 5,5</t>
    </r>
  </si>
  <si>
    <t>Tarybos sprendimu atsisakyta renginių, kurių metu keleiviams bus taikomos lengvatos. Lengvatas komensuoti numatyta Šviesų festivalio metu (kuris jau įvyko) ir diena be automobilio.</t>
  </si>
  <si>
    <r>
      <rPr>
        <strike/>
        <sz val="10"/>
        <color rgb="FFFF0000"/>
        <rFont val="Times New Roman"/>
        <family val="1"/>
        <charset val="186"/>
      </rPr>
      <t>20,5</t>
    </r>
    <r>
      <rPr>
        <sz val="10"/>
        <color rgb="FFFF0000"/>
        <rFont val="Times New Roman"/>
        <family val="1"/>
        <charset val="186"/>
      </rPr>
      <t xml:space="preserve">  16</t>
    </r>
  </si>
  <si>
    <r>
      <t>patirtų įgyvendinant ES Sanglaudos fondų finansuojamus ekologiškų viešojo transporto  priemonių įsigijimo projektus</t>
    </r>
    <r>
      <rPr>
        <sz val="10"/>
        <color rgb="FFFF0000"/>
        <rFont val="Times New Roman"/>
        <family val="1"/>
        <charset val="186"/>
      </rPr>
      <t xml:space="preserve"> </t>
    </r>
  </si>
  <si>
    <r>
      <rPr>
        <strike/>
        <sz val="10"/>
        <color rgb="FFFF0000"/>
        <rFont val="Times New Roman"/>
        <family val="1"/>
        <charset val="186"/>
      </rPr>
      <t xml:space="preserve">6 </t>
    </r>
    <r>
      <rPr>
        <sz val="10"/>
        <rFont val="Times New Roman"/>
        <family val="1"/>
        <charset val="186"/>
      </rPr>
      <t xml:space="preserve">   0</t>
    </r>
  </si>
  <si>
    <t>Siūlome šiais metais nepirkti švieslenčių, o pasiruošti parengiamuosius darbus (parengti projektus ir el. įvadus). Švieslentes įsigyti ir įrengti 2021 m.</t>
  </si>
  <si>
    <t>patirtų dėl naudojamų transporto priemonių pakeitimo ekologiškomis viešojo transporto priemonėmis</t>
  </si>
  <si>
    <t xml:space="preserve">Užsitęsus viešųjų pirkimų procedūroms (teisminiai ginčai, gautos pretenzijos),  greičio matuokliai bus sumontuoti kovo mėn.  Lieka lėšų sutaupymas už sausio-vasario mėn. </t>
  </si>
  <si>
    <r>
      <rPr>
        <strike/>
        <sz val="10"/>
        <color rgb="FFFF0000"/>
        <rFont val="Times New Roman"/>
        <family val="1"/>
        <charset val="186"/>
      </rPr>
      <t xml:space="preserve">6 </t>
    </r>
    <r>
      <rPr>
        <sz val="10"/>
        <color rgb="FFFF0000"/>
        <rFont val="Times New Roman"/>
        <family val="1"/>
        <charset val="186"/>
      </rPr>
      <t xml:space="preserve">  5</t>
    </r>
  </si>
  <si>
    <t>Reikalinga didinti papriemonės finansinę vertę, nes didėja vidutinis amortizacijos mokestis dėl didesnio stotelių nusidėvėjimo vertės (nuo 77,59 iki 122,99 Eur). Kadangi nuo sausio mėn. pabrango elektra, todėl  didėja elektros suvartojimo dydis. Vidutinės išlaidos vienai stotelei vienam mėnesiui padidėjo nuo 65 iki 82 Eur.</t>
  </si>
  <si>
    <r>
      <t xml:space="preserve"> </t>
    </r>
    <r>
      <rPr>
        <b/>
        <sz val="10"/>
        <rFont val="Times New Roman"/>
        <family val="1"/>
        <charset val="186"/>
      </rPr>
      <t>P6</t>
    </r>
  </si>
  <si>
    <t xml:space="preserve">Siūlome formuoti naują papriemonę, kadangi mieste įrengus dviračių saugyklą, esančią Malūninkų g. 1 ir dviračių skaičiuoklius (prie p.c. Akropolis ir prie "Atgimimo" stotelės), reikalinga užtikrinti jų priežiūrą </t>
  </si>
  <si>
    <t xml:space="preserve">Siūlome formuoti  naują veiklos eilutę susijusią su karantino laikotarpiu, kadangi dėl keleivių sumažėjusių srautų VšĮ Klaipėdos keleivinis transportas patyrė finansinių nuostoliu dėl 58 nuostolingų maršrutų, kuriuos pagal sutartinius įsipareigojimus reikalinga kompensuoti </t>
  </si>
  <si>
    <r>
      <t xml:space="preserve">Siūlome formuoti naują veiklos eilutę dėl dviejų elektrinių autobusų nuostolių kompensavimo. Du elektriniai autobusai, kuriems reikalingas nuostolių kompensavimas, buvo integruoti į esamus </t>
    </r>
    <r>
      <rPr>
        <b/>
        <sz val="10"/>
        <rFont val="Times New Roman"/>
        <family val="1"/>
        <charset val="186"/>
      </rPr>
      <t>ne</t>
    </r>
    <r>
      <rPr>
        <sz val="10"/>
        <rFont val="Times New Roman"/>
        <family val="1"/>
        <charset val="186"/>
      </rPr>
      <t xml:space="preserve">nuostolingus maršrutus (8 ir 1 maršrutai) siekiant patirti kuo mažesnę finansinę naštą </t>
    </r>
  </si>
  <si>
    <t>95</t>
  </si>
  <si>
    <t>90</t>
  </si>
  <si>
    <t>Siūloma intensyvinti projekto darbus 2020 m.</t>
  </si>
  <si>
    <t>Du elektrinius autobusus buvo planuota paleisti atskiru maršrutu, tačiau nuspręsta integruoti į esamus maršrutus (8 ir 1 maršrutai), kurie nėra nuostolingi. Rodikliai formuojami kitoje papriemonėje</t>
  </si>
  <si>
    <t>Koreguojamas projekto įgyvendinimo terminas bei planuojamos SB lėšas laikinam ES lėšų stygiui dengti. ES lėšos grįš po projekto veiklų</t>
  </si>
  <si>
    <t>Siūloma koreguoti vertinimo kriterijų reikšmes,  kadangi dėl įvesto karantino sumažėjo moksleivių, profesinių mokyklų moksleivių ir lengvatas turinčių keleivių srautai bei atitinkamai buvo sutaupyta lėšų kompensacijoms mokėti.</t>
  </si>
  <si>
    <t>Klaipėdos miesto savivaldybė kartu su partneriais teikė paraišką II-ajam projekto "Gyvos gatvės" ("Thriving streets") etapui ir projektui skirtas  finansavimas. Dėl to koreguojamas projekto įgyvendinimo terminas bei planuojamos SB lėšas kofinansavimui (+2,1 tūkst. Eur) bei  laikinam ES lėšų stygiui dengti (+11,4 tūkst. Eur, šios lėšos grįš URBACT sekretoriatui patikrinus projekto tarpines ataskaitas)</t>
  </si>
  <si>
    <t xml:space="preserve">Užsitęsus viešųjų pirkimų procedūroms (teisminiai ginčai, gautos pretenzijos),  greičio matuokliai buvo sumontuoti kovo mėn., dėl to buvo nepanaudotos lėšos už 2 mėn. Nepanaudotas lėšas siūloma naudoti kitoms priemonėms vykdyti. </t>
  </si>
  <si>
    <t>Siūloma suformuoti naują papriemonę, susijusią su karantino laikotarpiu, kadangi dėl sumažėjusių keleivių srautų buvo patirti nuostoliai viešojo transporto sistemoje (prognozuojama, kad iki 2020 m. rugsėjo mėn. nuostoliai sudarys 1428,3 tūkst. Eur, dalis jų padengta perskirsčius lėšas iš transporto kompensacijų ir kitų viešojo transporto sistemai skirtų lėšų).</t>
  </si>
  <si>
    <t>Siūloma naikinti vertinimo kriterijų perkeliant jį prie kitos papriemonės</t>
  </si>
  <si>
    <t>2020 m. priemonės finansavimo poreikis išaugo (+17,9 tūkst. Eur) padidėjus vidutiniam amortizacijos mokesčiui dėl didesnio stotelių nusidėvėjimo vertės (nuo 77,59 iki 122,99 Eur) bei pabrangus elektrai (vidutinės išlaidos vienai stotelei vienam mėnesiui padidėjo nuo 65 iki 82 Eur).</t>
  </si>
  <si>
    <t>Siūloma įtraukti naują papriemonę, kadangi vykdant  projektą PORTIS įrengtos dviračių saugyklos ir dviračių skaičiuokliui ir yra reikalinga užtikrinti šių įrenginių priežiūrą (2020 m. planuojamos 3,6 tūkst. Eur išlaidos).</t>
  </si>
  <si>
    <t>Dėl karantino pasikeitus renginių formatui bei kai kuriems renginiams neįvykus, savivaldybės taryba priėmė sprendimą sumažinti renginių, kurių metu keleiviams taikomos lengvatos važiuoti viešuoju transportu, skaičių  (nebebus lengvatų Jūros šventės, Vakarų krašto dainų šventės, Tarptautinio festivalio „Europiada“ , Pasaulio salės futbolo čempionato metu). Sutaupytas lėšas siūloma naudoti kitų priemonių finansavimui (-120,7 tūkst. Eur)</t>
  </si>
  <si>
    <r>
      <rPr>
        <strike/>
        <sz val="10"/>
        <color rgb="FFFF0000"/>
        <rFont val="Times New Roman"/>
        <family val="1"/>
        <charset val="186"/>
      </rPr>
      <t>50</t>
    </r>
    <r>
      <rPr>
        <sz val="10"/>
        <color rgb="FFFF0000"/>
        <rFont val="Times New Roman"/>
        <family val="1"/>
        <charset val="186"/>
      </rPr>
      <t xml:space="preserve">  75</t>
    </r>
  </si>
  <si>
    <r>
      <rPr>
        <strike/>
        <sz val="10"/>
        <color rgb="FFFF0000"/>
        <rFont val="Times New Roman"/>
        <family val="1"/>
        <charset val="186"/>
      </rPr>
      <t xml:space="preserve">50 </t>
    </r>
    <r>
      <rPr>
        <sz val="10"/>
        <color rgb="FFFF0000"/>
        <rFont val="Times New Roman"/>
        <family val="1"/>
        <charset val="186"/>
      </rPr>
      <t xml:space="preserve"> 75   </t>
    </r>
  </si>
  <si>
    <t>Maršrutų, kuriais kursuoja elektriniai autobusai skaičius</t>
  </si>
  <si>
    <t>35</t>
  </si>
  <si>
    <t>Maršrutų, kuriais kursuoja elektriniai autobusai, skaičius</t>
  </si>
  <si>
    <r>
      <t>Siūloma intensyvinti  investicinių projektų įgyvendinimą  numatant daugiau darbų atlikti 2020 m. ir suplanuojant atitinkamai didesnį finansavimą iš SB, SB (L), SB(ES) bei SB(KPP) lėšų 2020 m.: Pajūrio g. rekonstrukcija (+182,4 tūkst. Eur SB lėšų);  Tilžės g. nuo Šilutės pl. iki geležinkelio pervažos rekonstravimas (+100 tūkst. Eur iš SB(L),  +100 tūkst. Eur iš SB(L) bei 339,6 tūkst. Eur iš SB(ES) lėšų); Joniškės g. rekonstravimas (+194,4 tūkst. Eur iš SB (L), +369,9 tūkst. Eur iš SB(KPP) lėšų); Naujo įvažiuojamojo kelio (Priešpilio g.) į piliavietę ir Kruizinių laivų terminalą tiesimas (+279,9 tūkst. Eur iš SB(KPP) lėšų), Tauralaukio gyvenvietės gatvių rekonstravimas (+86,4 tūkst. Eur SB(KPP)), Šilutės plento ruožo nuo Tilžės g. iki geležinkelio pervažos (iki Kauno g.) rekonstrukcija (+50,0 tūkst. Eur SB(KPP), +1207,7 tūkst. Eur SB(ES)).
Papildomos SB(KPP) lėšos paskirtos LRV 2020 m. balandžio 22 d. nutarimu „</t>
    </r>
    <r>
      <rPr>
        <i/>
        <sz val="10"/>
        <rFont val="Times New Roman"/>
        <family val="1"/>
        <charset val="186"/>
      </rPr>
      <t xml:space="preserve">Dėl ekonomikos skatinimo ir koronaviruso (COVID-19) plitimo sukeltų pasekmių mažinimo priemonių plano lėšų valstybinės ir vietinės reikšmės kelių rekonstrukcijos, taisymo (remonto) darbams paskirstymo ir naudojimo tvarkos aprašo patvirtinimo". </t>
    </r>
    <r>
      <rPr>
        <sz val="10"/>
        <rFont val="Times New Roman"/>
        <family val="1"/>
        <charset val="186"/>
      </rPr>
      <t xml:space="preserve">
Atitinkamai keičiasi finansavimo apimtys 2021 m.: mažėja finansavimas iš SB bei kitų finansavimo šaltinių, nes projektų apimtys.                                                                                                        
Taip pat šioje priemonėje siūloma mažinti projekto "Senamiesčio grindinio atnaujinimas ir universalaus dizaino pritaikymas" rodiklius nebeplanuojant rangos darbų 2020 m. ir atitinkamai mažinant finansavimo apimtis (-7 tūkst. Eur SB ir -40 tūkst. Eur ES lėšų) 2020 m. bei padidinant ta pačia suma 2021 m. Siūloma suplanuoti papildomą 10 tūkst. Eur Klemiškės g. techniniam projektui parengti dėl papildomų darbų. </t>
    </r>
  </si>
  <si>
    <t xml:space="preserve">Siūloma suformuoti naują papriemonę, kurios esmė būtų kompensuoti vežėjui nuostolius dėl dviejų elektra varomų autobusų eksploatavimo. Šios transporto priemonės buvo integruotos į esamus nenuostolingus maršrutus (8 ir 1 maršrutai), siekiant patirti kuo mažesnę finansinę naštą, tačiau nuostoliai vis tiek susidaro, nors mažesni </t>
  </si>
  <si>
    <t>Siūloma atidėti švieslenčių įsigijimą. 2020 m. būtų parengti projektai  ir elektros įvadai, o švieslentės būtų įrengti 2021 m. Nepanaudotas lėšas (43,2 tūkst. Eur) siūloma skirti kitų priemonių vykdymui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</si>
</sst>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409]General"/>
  </numFmts>
  <fonts count="35"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b/>
      <i/>
      <sz val="10"/>
      <name val="Times New Roman"/>
      <family val="1"/>
      <charset val="186"/>
    </font>
    <font>
      <sz val="10"/>
      <color rgb="FF1F497D"/>
      <name val="Times New Roman"/>
      <family val="1"/>
      <charset val="186"/>
    </font>
    <font>
      <b/>
      <sz val="10"/>
      <color rgb="FFFF0000"/>
      <name val="Times New Roman"/>
      <family val="1"/>
      <charset val="186"/>
    </font>
    <font>
      <sz val="12"/>
      <name val="Times New Roman"/>
      <family val="1"/>
      <charset val="186"/>
    </font>
    <font>
      <b/>
      <sz val="10"/>
      <color theme="1"/>
      <name val="Times New Roman"/>
      <family val="1"/>
      <charset val="186"/>
    </font>
    <font>
      <sz val="8"/>
      <color indexed="81"/>
      <name val="Tahoma"/>
      <family val="2"/>
      <charset val="186"/>
    </font>
    <font>
      <sz val="10"/>
      <name val="Times New Roman"/>
      <family val="1"/>
    </font>
    <font>
      <b/>
      <sz val="8"/>
      <color indexed="81"/>
      <name val="Tahoma"/>
      <family val="2"/>
      <charset val="186"/>
    </font>
    <font>
      <b/>
      <sz val="11"/>
      <name val="Calibri"/>
      <family val="2"/>
      <charset val="186"/>
      <scheme val="minor"/>
    </font>
    <font>
      <b/>
      <sz val="10"/>
      <name val="Arial"/>
      <family val="2"/>
      <charset val="186"/>
    </font>
    <font>
      <sz val="11"/>
      <color rgb="FF000000"/>
      <name val="Calibri"/>
      <family val="2"/>
      <charset val="186"/>
    </font>
    <font>
      <b/>
      <i/>
      <sz val="8"/>
      <name val="Times New Roman"/>
      <family val="1"/>
      <charset val="186"/>
    </font>
    <font>
      <sz val="9"/>
      <name val="Arial"/>
      <family val="2"/>
      <charset val="186"/>
    </font>
    <font>
      <b/>
      <i/>
      <sz val="9"/>
      <color indexed="81"/>
      <name val="Tahoma"/>
      <family val="2"/>
      <charset val="186"/>
    </font>
    <font>
      <strike/>
      <sz val="10"/>
      <color rgb="FFFF0000"/>
      <name val="Times New Roman"/>
      <family val="1"/>
      <charset val="186"/>
    </font>
    <font>
      <sz val="10"/>
      <color theme="1"/>
      <name val="Times New Roman"/>
      <family val="1"/>
      <charset val="186"/>
    </font>
    <font>
      <sz val="9"/>
      <color indexed="81"/>
      <name val="Tahoma"/>
      <charset val="1"/>
    </font>
    <font>
      <b/>
      <sz val="9"/>
      <color indexed="81"/>
      <name val="Tahoma"/>
      <charset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rgb="FF92D050"/>
        <bgColor indexed="64"/>
      </patternFill>
    </fill>
    <fill>
      <patternFill patternType="solid">
        <fgColor theme="4"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thin">
        <color indexed="64"/>
      </left>
      <right style="medium">
        <color indexed="64"/>
      </right>
      <top/>
      <bottom style="thin">
        <color rgb="FF000000"/>
      </bottom>
      <diagonal/>
    </border>
    <border>
      <left/>
      <right style="medium">
        <color indexed="64"/>
      </right>
      <top style="hair">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hair">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bottom style="thin">
        <color rgb="FF000000"/>
      </bottom>
      <diagonal/>
    </border>
  </borders>
  <cellStyleXfs count="5">
    <xf numFmtId="0" fontId="0" fillId="0" borderId="0"/>
    <xf numFmtId="164" fontId="6" fillId="0" borderId="0" applyFont="0" applyFill="0" applyBorder="0" applyAlignment="0" applyProtection="0"/>
    <xf numFmtId="0" fontId="6" fillId="0" borderId="0"/>
    <xf numFmtId="166" fontId="27" fillId="0" borderId="0" applyBorder="0" applyProtection="0"/>
    <xf numFmtId="0" fontId="6" fillId="0" borderId="0"/>
  </cellStyleXfs>
  <cellXfs count="1792">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5" xfId="0" applyNumberFormat="1" applyFont="1" applyFill="1" applyBorder="1" applyAlignment="1">
      <alignment horizontal="center" vertical="top"/>
    </xf>
    <xf numFmtId="165" fontId="1" fillId="0" borderId="0" xfId="0" applyNumberFormat="1" applyFont="1" applyAlignment="1">
      <alignment vertical="top"/>
    </xf>
    <xf numFmtId="0" fontId="1" fillId="0" borderId="32" xfId="0" applyFont="1" applyBorder="1" applyAlignment="1">
      <alignment vertical="top"/>
    </xf>
    <xf numFmtId="0" fontId="2" fillId="0" borderId="32" xfId="0" applyNumberFormat="1" applyFont="1" applyBorder="1" applyAlignment="1">
      <alignment vertical="top"/>
    </xf>
    <xf numFmtId="49" fontId="2" fillId="9" borderId="16" xfId="0" applyNumberFormat="1" applyFont="1" applyFill="1" applyBorder="1" applyAlignment="1">
      <alignment horizontal="center" vertical="top" wrapText="1"/>
    </xf>
    <xf numFmtId="0" fontId="1" fillId="7" borderId="29" xfId="0" applyFont="1" applyFill="1" applyBorder="1" applyAlignment="1">
      <alignment vertical="top" wrapText="1"/>
    </xf>
    <xf numFmtId="3" fontId="1" fillId="7" borderId="28"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27"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xf>
    <xf numFmtId="165" fontId="1" fillId="0" borderId="18" xfId="0" applyNumberFormat="1" applyFont="1" applyFill="1" applyBorder="1" applyAlignment="1">
      <alignment horizontal="center" vertical="top"/>
    </xf>
    <xf numFmtId="3" fontId="1" fillId="0" borderId="0" xfId="0" applyNumberFormat="1" applyFont="1" applyBorder="1" applyAlignment="1">
      <alignment vertical="top"/>
    </xf>
    <xf numFmtId="165"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35"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0" fontId="1" fillId="7" borderId="64" xfId="0" applyFont="1" applyFill="1" applyBorder="1" applyAlignment="1">
      <alignment horizontal="center" vertical="top"/>
    </xf>
    <xf numFmtId="0" fontId="1" fillId="7" borderId="34" xfId="0" applyFont="1" applyFill="1" applyBorder="1" applyAlignment="1">
      <alignment horizontal="center" vertical="top"/>
    </xf>
    <xf numFmtId="3" fontId="1" fillId="7" borderId="35" xfId="0" applyNumberFormat="1" applyFont="1" applyFill="1" applyBorder="1" applyAlignment="1">
      <alignment horizontal="center" vertical="top"/>
    </xf>
    <xf numFmtId="165" fontId="1" fillId="0" borderId="0" xfId="0" applyNumberFormat="1" applyFont="1" applyBorder="1" applyAlignment="1">
      <alignment vertical="top"/>
    </xf>
    <xf numFmtId="165" fontId="1" fillId="7" borderId="23" xfId="0" applyNumberFormat="1" applyFont="1" applyFill="1" applyBorder="1" applyAlignment="1">
      <alignment vertical="top"/>
    </xf>
    <xf numFmtId="165" fontId="1" fillId="0" borderId="23"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165" fontId="1" fillId="7" borderId="93" xfId="0" applyNumberFormat="1" applyFont="1" applyFill="1" applyBorder="1" applyAlignment="1">
      <alignment horizontal="center" vertical="top"/>
    </xf>
    <xf numFmtId="165" fontId="2" fillId="9" borderId="72" xfId="0" applyNumberFormat="1" applyFont="1" applyFill="1" applyBorder="1" applyAlignment="1">
      <alignment horizontal="center" vertical="top"/>
    </xf>
    <xf numFmtId="165" fontId="1" fillId="3" borderId="23"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2" fillId="9" borderId="54" xfId="0" applyNumberFormat="1" applyFont="1" applyFill="1" applyBorder="1" applyAlignment="1">
      <alignment horizontal="center" vertical="top"/>
    </xf>
    <xf numFmtId="165" fontId="2" fillId="2" borderId="4"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7" borderId="82" xfId="0" applyNumberFormat="1" applyFont="1" applyFill="1" applyBorder="1" applyAlignment="1">
      <alignment horizontal="left" vertical="top" wrapText="1"/>
    </xf>
    <xf numFmtId="165" fontId="1" fillId="7" borderId="64"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2" fillId="7" borderId="0"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2" xfId="0" applyNumberFormat="1" applyFont="1" applyFill="1" applyBorder="1" applyAlignment="1">
      <alignment horizontal="left" vertical="top" wrapText="1"/>
    </xf>
    <xf numFmtId="165" fontId="2" fillId="7" borderId="11" xfId="0" applyNumberFormat="1" applyFont="1" applyFill="1" applyBorder="1" applyAlignment="1">
      <alignment vertical="top"/>
    </xf>
    <xf numFmtId="165" fontId="1" fillId="7" borderId="0"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20" xfId="0" applyNumberFormat="1" applyFont="1" applyFill="1" applyBorder="1" applyAlignment="1">
      <alignment horizontal="center" vertical="center" wrapText="1"/>
    </xf>
    <xf numFmtId="165" fontId="5" fillId="7" borderId="14" xfId="0" applyNumberFormat="1" applyFont="1" applyFill="1" applyBorder="1" applyAlignment="1">
      <alignment horizontal="center" vertical="center" textRotation="90" wrapText="1"/>
    </xf>
    <xf numFmtId="165" fontId="6" fillId="7" borderId="28" xfId="0" applyNumberFormat="1" applyFont="1" applyFill="1" applyBorder="1" applyAlignment="1">
      <alignment horizontal="center" vertical="center" textRotation="90" wrapText="1"/>
    </xf>
    <xf numFmtId="165" fontId="1" fillId="3" borderId="28" xfId="0" applyNumberFormat="1" applyFont="1" applyFill="1" applyBorder="1" applyAlignment="1">
      <alignment horizontal="center" vertical="top" wrapText="1"/>
    </xf>
    <xf numFmtId="165" fontId="2" fillId="7" borderId="14" xfId="0" applyNumberFormat="1" applyFont="1" applyFill="1" applyBorder="1" applyAlignment="1">
      <alignment vertical="top" wrapText="1"/>
    </xf>
    <xf numFmtId="165" fontId="1"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75" xfId="0" applyNumberFormat="1" applyFont="1" applyBorder="1" applyAlignment="1">
      <alignment horizontal="center" vertical="top"/>
    </xf>
    <xf numFmtId="165" fontId="1" fillId="7" borderId="64"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9"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7" borderId="79"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2" fillId="8" borderId="66" xfId="0" applyNumberFormat="1" applyFont="1" applyFill="1" applyBorder="1" applyAlignment="1">
      <alignment horizontal="center" vertical="top"/>
    </xf>
    <xf numFmtId="165" fontId="6" fillId="7" borderId="19" xfId="0" applyNumberFormat="1" applyFont="1" applyFill="1" applyBorder="1" applyAlignment="1">
      <alignment horizontal="center" vertical="center" textRotation="90" wrapText="1"/>
    </xf>
    <xf numFmtId="165" fontId="2" fillId="2" borderId="24" xfId="0" applyNumberFormat="1" applyFont="1" applyFill="1" applyBorder="1" applyAlignment="1">
      <alignment horizontal="center" vertical="top"/>
    </xf>
    <xf numFmtId="165" fontId="2" fillId="9" borderId="66"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1" fillId="7" borderId="49" xfId="0" applyNumberFormat="1" applyFont="1" applyFill="1" applyBorder="1" applyAlignment="1">
      <alignment vertical="top"/>
    </xf>
    <xf numFmtId="165" fontId="1" fillId="7" borderId="97" xfId="0" applyNumberFormat="1" applyFont="1" applyFill="1" applyBorder="1" applyAlignment="1">
      <alignment horizontal="center" vertical="top"/>
    </xf>
    <xf numFmtId="165" fontId="1" fillId="0" borderId="64" xfId="0" applyNumberFormat="1" applyFont="1" applyBorder="1" applyAlignment="1">
      <alignment horizontal="center" vertical="top"/>
    </xf>
    <xf numFmtId="165" fontId="1" fillId="7" borderId="68" xfId="0" applyNumberFormat="1" applyFont="1" applyFill="1" applyBorder="1" applyAlignment="1">
      <alignment vertical="top"/>
    </xf>
    <xf numFmtId="165" fontId="1" fillId="0" borderId="49"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6" fillId="0" borderId="0" xfId="0" applyFont="1"/>
    <xf numFmtId="0" fontId="1" fillId="0" borderId="63" xfId="0" applyFont="1" applyBorder="1" applyAlignment="1">
      <alignment horizontal="center" vertical="center" textRotation="90"/>
    </xf>
    <xf numFmtId="0" fontId="1" fillId="0" borderId="3" xfId="0" applyFont="1" applyBorder="1" applyAlignment="1">
      <alignment horizontal="center" vertical="center" textRotation="90"/>
    </xf>
    <xf numFmtId="165" fontId="1" fillId="0" borderId="28" xfId="0" applyNumberFormat="1" applyFont="1" applyBorder="1" applyAlignment="1">
      <alignment horizontal="center" vertical="top"/>
    </xf>
    <xf numFmtId="3" fontId="1" fillId="7" borderId="35"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46" xfId="0" applyNumberFormat="1" applyFont="1" applyFill="1" applyBorder="1" applyAlignment="1">
      <alignment vertical="top"/>
    </xf>
    <xf numFmtId="165" fontId="1" fillId="7" borderId="6" xfId="0" applyNumberFormat="1" applyFont="1" applyFill="1" applyBorder="1" applyAlignment="1">
      <alignment vertical="top"/>
    </xf>
    <xf numFmtId="165" fontId="1" fillId="7" borderId="11" xfId="0" applyNumberFormat="1" applyFont="1" applyFill="1" applyBorder="1" applyAlignment="1">
      <alignment vertical="top"/>
    </xf>
    <xf numFmtId="165" fontId="1" fillId="7" borderId="34" xfId="0" applyNumberFormat="1" applyFont="1" applyFill="1" applyBorder="1" applyAlignment="1">
      <alignment vertical="top"/>
    </xf>
    <xf numFmtId="165" fontId="1" fillId="7" borderId="53"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2" fillId="8" borderId="32"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165" fontId="1" fillId="7" borderId="56"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3" fontId="5" fillId="7" borderId="48"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165" fontId="1" fillId="7" borderId="2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8" borderId="61" xfId="0" applyNumberFormat="1"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51" xfId="0" applyNumberFormat="1" applyFont="1" applyFill="1" applyBorder="1" applyAlignment="1">
      <alignment horizontal="center" vertical="top"/>
    </xf>
    <xf numFmtId="165" fontId="2" fillId="7" borderId="48" xfId="0" applyNumberFormat="1" applyFont="1" applyFill="1" applyBorder="1" applyAlignment="1">
      <alignment vertical="top"/>
    </xf>
    <xf numFmtId="165" fontId="2" fillId="7" borderId="41" xfId="0" applyNumberFormat="1" applyFont="1" applyFill="1" applyBorder="1" applyAlignment="1">
      <alignment vertical="top" wrapText="1"/>
    </xf>
    <xf numFmtId="165" fontId="1" fillId="7" borderId="41"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0" borderId="15" xfId="0" applyNumberFormat="1" applyFont="1" applyBorder="1" applyAlignment="1">
      <alignment horizontal="center" vertical="top" wrapText="1"/>
    </xf>
    <xf numFmtId="165" fontId="1" fillId="7" borderId="83" xfId="0" applyNumberFormat="1" applyFont="1" applyFill="1" applyBorder="1" applyAlignment="1">
      <alignment vertical="top" wrapText="1"/>
    </xf>
    <xf numFmtId="165" fontId="1" fillId="7" borderId="77" xfId="0" applyNumberFormat="1" applyFont="1" applyFill="1" applyBorder="1" applyAlignment="1">
      <alignment horizontal="left" vertical="top" wrapText="1"/>
    </xf>
    <xf numFmtId="49" fontId="2" fillId="9" borderId="16" xfId="0" applyNumberFormat="1" applyFont="1" applyFill="1" applyBorder="1" applyAlignment="1">
      <alignment horizontal="center" vertical="top"/>
    </xf>
    <xf numFmtId="0" fontId="1" fillId="0" borderId="32" xfId="0" applyFont="1" applyBorder="1" applyAlignment="1">
      <alignment horizontal="center" vertical="top"/>
    </xf>
    <xf numFmtId="165" fontId="1" fillId="3" borderId="11" xfId="0" applyNumberFormat="1" applyFont="1" applyFill="1" applyBorder="1" applyAlignment="1">
      <alignment horizontal="center" vertical="center" textRotation="90" wrapText="1"/>
    </xf>
    <xf numFmtId="165" fontId="13" fillId="7" borderId="29" xfId="0" applyNumberFormat="1" applyFont="1" applyFill="1" applyBorder="1" applyAlignment="1">
      <alignment vertical="top" wrapText="1"/>
    </xf>
    <xf numFmtId="165" fontId="13" fillId="7" borderId="6" xfId="0" applyNumberFormat="1" applyFont="1" applyFill="1" applyBorder="1" applyAlignment="1">
      <alignment horizontal="center" vertical="top"/>
    </xf>
    <xf numFmtId="165" fontId="2" fillId="2" borderId="5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2" fillId="2" borderId="74"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66"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1" fillId="7" borderId="94" xfId="0" applyNumberFormat="1" applyFont="1" applyFill="1" applyBorder="1" applyAlignment="1">
      <alignment horizontal="left" vertical="top" wrapText="1"/>
    </xf>
    <xf numFmtId="165" fontId="6" fillId="7" borderId="27" xfId="0" applyNumberFormat="1" applyFont="1" applyFill="1" applyBorder="1" applyAlignment="1">
      <alignment horizontal="center" vertical="center" wrapText="1"/>
    </xf>
    <xf numFmtId="165" fontId="6" fillId="7" borderId="18" xfId="0" applyNumberFormat="1" applyFont="1" applyFill="1" applyBorder="1" applyAlignment="1">
      <alignment horizontal="center" wrapText="1"/>
    </xf>
    <xf numFmtId="0" fontId="1" fillId="7" borderId="49" xfId="0" applyFont="1" applyFill="1" applyBorder="1" applyAlignment="1">
      <alignment horizontal="center" vertical="top"/>
    </xf>
    <xf numFmtId="3" fontId="5" fillId="7" borderId="27" xfId="0" applyNumberFormat="1" applyFont="1" applyFill="1" applyBorder="1" applyAlignment="1">
      <alignment horizontal="center" vertical="center" wrapText="1"/>
    </xf>
    <xf numFmtId="3" fontId="1" fillId="7" borderId="75" xfId="0" applyNumberFormat="1" applyFont="1" applyFill="1" applyBorder="1" applyAlignment="1">
      <alignment horizontal="center" vertical="top"/>
    </xf>
    <xf numFmtId="165" fontId="1" fillId="7" borderId="21" xfId="0" applyNumberFormat="1" applyFont="1" applyFill="1" applyBorder="1" applyAlignment="1">
      <alignment vertical="top"/>
    </xf>
    <xf numFmtId="0" fontId="1" fillId="7" borderId="48"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3" fontId="1" fillId="7" borderId="107"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6" fillId="7" borderId="45" xfId="0" applyNumberFormat="1" applyFont="1" applyFill="1" applyBorder="1" applyAlignment="1">
      <alignment horizontal="center" vertical="center" textRotation="90" wrapText="1"/>
    </xf>
    <xf numFmtId="49" fontId="2" fillId="9" borderId="34"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0" fontId="1" fillId="7" borderId="34" xfId="0" applyFont="1" applyFill="1" applyBorder="1" applyAlignment="1">
      <alignment vertical="top"/>
    </xf>
    <xf numFmtId="0" fontId="1" fillId="7" borderId="11" xfId="0" applyFont="1" applyFill="1" applyBorder="1" applyAlignment="1">
      <alignment vertical="top"/>
    </xf>
    <xf numFmtId="0" fontId="1" fillId="7" borderId="48" xfId="0" applyFont="1" applyFill="1" applyBorder="1" applyAlignment="1">
      <alignment vertical="top"/>
    </xf>
    <xf numFmtId="0" fontId="1" fillId="7" borderId="18" xfId="0" applyFont="1" applyFill="1" applyBorder="1" applyAlignment="1">
      <alignment vertical="top"/>
    </xf>
    <xf numFmtId="165" fontId="1" fillId="7" borderId="34"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0" xfId="0" applyNumberFormat="1" applyFont="1" applyFill="1" applyBorder="1" applyAlignment="1">
      <alignment horizontal="center" vertical="top" wrapText="1"/>
    </xf>
    <xf numFmtId="165" fontId="1" fillId="7" borderId="75" xfId="1" applyNumberFormat="1" applyFont="1" applyFill="1" applyBorder="1" applyAlignment="1">
      <alignment horizontal="center" vertical="top"/>
    </xf>
    <xf numFmtId="165" fontId="1" fillId="7" borderId="23" xfId="1"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49" fontId="1" fillId="7" borderId="18" xfId="0" applyNumberFormat="1" applyFont="1" applyFill="1" applyBorder="1" applyAlignment="1">
      <alignment horizontal="center" vertical="top"/>
    </xf>
    <xf numFmtId="0" fontId="1" fillId="7" borderId="0" xfId="0" applyFont="1" applyFill="1" applyBorder="1" applyAlignment="1">
      <alignment vertical="top"/>
    </xf>
    <xf numFmtId="165" fontId="1" fillId="7" borderId="5" xfId="0" applyNumberFormat="1" applyFont="1" applyFill="1" applyBorder="1" applyAlignment="1">
      <alignment horizontal="center" vertical="top"/>
    </xf>
    <xf numFmtId="165" fontId="1" fillId="7" borderId="50" xfId="0" applyNumberFormat="1" applyFont="1" applyFill="1" applyBorder="1" applyAlignment="1">
      <alignment horizontal="center" vertical="top"/>
    </xf>
    <xf numFmtId="165" fontId="2" fillId="8" borderId="33"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165" fontId="2" fillId="7" borderId="48" xfId="0" applyNumberFormat="1" applyFont="1" applyFill="1" applyBorder="1" applyAlignment="1">
      <alignment vertical="top" wrapText="1"/>
    </xf>
    <xf numFmtId="165" fontId="2" fillId="8" borderId="56" xfId="0" applyNumberFormat="1" applyFont="1" applyFill="1" applyBorder="1" applyAlignment="1">
      <alignment horizontal="center" vertical="top"/>
    </xf>
    <xf numFmtId="165" fontId="6" fillId="8" borderId="58" xfId="0" applyNumberFormat="1" applyFont="1" applyFill="1" applyBorder="1" applyAlignment="1">
      <alignment vertical="top" wrapText="1"/>
    </xf>
    <xf numFmtId="165" fontId="2" fillId="8" borderId="25" xfId="0" applyNumberFormat="1" applyFont="1" applyFill="1" applyBorder="1" applyAlignment="1">
      <alignment horizontal="center" vertical="top"/>
    </xf>
    <xf numFmtId="3" fontId="5" fillId="8" borderId="58" xfId="0" applyNumberFormat="1" applyFont="1" applyFill="1" applyBorder="1" applyAlignment="1">
      <alignment horizontal="center" vertical="top" wrapText="1"/>
    </xf>
    <xf numFmtId="3" fontId="5" fillId="8" borderId="61" xfId="0" applyNumberFormat="1" applyFont="1" applyFill="1" applyBorder="1" applyAlignment="1">
      <alignment horizontal="center" vertical="top" wrapText="1"/>
    </xf>
    <xf numFmtId="165" fontId="2" fillId="8" borderId="11" xfId="0" applyNumberFormat="1" applyFont="1" applyFill="1" applyBorder="1" applyAlignment="1">
      <alignment vertical="top"/>
    </xf>
    <xf numFmtId="165" fontId="2" fillId="8" borderId="48" xfId="0" applyNumberFormat="1" applyFont="1" applyFill="1" applyBorder="1" applyAlignment="1">
      <alignment vertical="top"/>
    </xf>
    <xf numFmtId="165" fontId="6" fillId="8" borderId="32" xfId="0" applyNumberFormat="1" applyFont="1" applyFill="1" applyBorder="1" applyAlignment="1">
      <alignment vertical="top" wrapText="1"/>
    </xf>
    <xf numFmtId="165" fontId="9" fillId="8" borderId="32" xfId="0" applyNumberFormat="1" applyFont="1" applyFill="1" applyBorder="1" applyAlignment="1">
      <alignment horizontal="center" vertical="center" textRotation="90" wrapText="1"/>
    </xf>
    <xf numFmtId="165" fontId="13" fillId="8" borderId="72" xfId="0" applyNumberFormat="1" applyFont="1" applyFill="1" applyBorder="1" applyAlignment="1">
      <alignment horizontal="left" vertical="top" wrapText="1"/>
    </xf>
    <xf numFmtId="165" fontId="1" fillId="7" borderId="59" xfId="0" applyNumberFormat="1" applyFont="1" applyFill="1" applyBorder="1" applyAlignment="1">
      <alignment horizontal="center" vertical="top" wrapText="1"/>
    </xf>
    <xf numFmtId="165" fontId="1" fillId="7" borderId="11" xfId="0" applyNumberFormat="1" applyFont="1" applyFill="1" applyBorder="1" applyAlignment="1">
      <alignment horizontal="center" vertical="top" wrapText="1"/>
    </xf>
    <xf numFmtId="165" fontId="1" fillId="0" borderId="53" xfId="0" applyNumberFormat="1" applyFont="1" applyBorder="1" applyAlignment="1">
      <alignment horizontal="center" vertical="top"/>
    </xf>
    <xf numFmtId="165" fontId="1" fillId="7" borderId="28" xfId="1" applyNumberFormat="1" applyFont="1" applyFill="1" applyBorder="1" applyAlignment="1">
      <alignment horizontal="center" vertical="top"/>
    </xf>
    <xf numFmtId="3" fontId="1" fillId="7" borderId="48"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49" fontId="2" fillId="8" borderId="32" xfId="0" applyNumberFormat="1" applyFont="1" applyFill="1" applyBorder="1" applyAlignment="1">
      <alignment horizontal="center" vertical="top"/>
    </xf>
    <xf numFmtId="0" fontId="0" fillId="8" borderId="32" xfId="0" applyFont="1" applyFill="1" applyBorder="1" applyAlignment="1">
      <alignment horizontal="center" vertical="top"/>
    </xf>
    <xf numFmtId="165" fontId="6" fillId="8" borderId="72" xfId="0" applyNumberFormat="1" applyFont="1" applyFill="1" applyBorder="1" applyAlignment="1">
      <alignment vertical="top" wrapText="1"/>
    </xf>
    <xf numFmtId="165" fontId="1" fillId="7" borderId="59" xfId="0" applyNumberFormat="1" applyFont="1" applyFill="1" applyBorder="1" applyAlignment="1">
      <alignment vertical="top"/>
    </xf>
    <xf numFmtId="165" fontId="2" fillId="8" borderId="48" xfId="0" applyNumberFormat="1" applyFont="1" applyFill="1" applyBorder="1" applyAlignment="1">
      <alignment horizontal="center" vertical="top"/>
    </xf>
    <xf numFmtId="165" fontId="13" fillId="7" borderId="2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49" fontId="1" fillId="7" borderId="21" xfId="0" applyNumberFormat="1" applyFont="1" applyFill="1" applyBorder="1" applyAlignment="1">
      <alignment horizontal="center" vertical="top"/>
    </xf>
    <xf numFmtId="49" fontId="1" fillId="7" borderId="105" xfId="0" applyNumberFormat="1" applyFont="1" applyFill="1" applyBorder="1" applyAlignment="1">
      <alignment horizontal="center" vertical="top"/>
    </xf>
    <xf numFmtId="49" fontId="1" fillId="7" borderId="103"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3" fontId="5" fillId="7" borderId="28" xfId="0" applyNumberFormat="1" applyFont="1" applyFill="1" applyBorder="1" applyAlignment="1">
      <alignment horizontal="center" vertical="top" wrapText="1"/>
    </xf>
    <xf numFmtId="3" fontId="5" fillId="7" borderId="21" xfId="0" applyNumberFormat="1" applyFont="1" applyFill="1" applyBorder="1" applyAlignment="1">
      <alignment horizontal="center" vertical="top" wrapText="1"/>
    </xf>
    <xf numFmtId="165" fontId="1" fillId="7" borderId="83" xfId="0" applyNumberFormat="1" applyFont="1" applyFill="1" applyBorder="1" applyAlignment="1">
      <alignment horizontal="left" vertical="top" wrapText="1"/>
    </xf>
    <xf numFmtId="165" fontId="2" fillId="7" borderId="23" xfId="0" applyNumberFormat="1" applyFont="1" applyFill="1" applyBorder="1" applyAlignment="1">
      <alignment horizontal="center" vertical="top"/>
    </xf>
    <xf numFmtId="165" fontId="2"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5" fontId="1" fillId="7" borderId="110" xfId="0" applyNumberFormat="1" applyFont="1" applyFill="1" applyBorder="1" applyAlignment="1">
      <alignment horizontal="center" vertical="top"/>
    </xf>
    <xf numFmtId="165" fontId="9" fillId="7" borderId="11" xfId="0" applyNumberFormat="1" applyFont="1" applyFill="1" applyBorder="1" applyAlignment="1">
      <alignment horizontal="center" vertical="center" wrapText="1"/>
    </xf>
    <xf numFmtId="165" fontId="1" fillId="7" borderId="48" xfId="0" applyNumberFormat="1" applyFont="1" applyFill="1" applyBorder="1" applyAlignment="1">
      <alignment vertical="top"/>
    </xf>
    <xf numFmtId="165" fontId="11" fillId="7" borderId="6" xfId="0" applyNumberFormat="1" applyFont="1" applyFill="1" applyBorder="1" applyAlignment="1">
      <alignment horizontal="center" vertical="top"/>
    </xf>
    <xf numFmtId="49" fontId="1" fillId="7" borderId="75"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165" fontId="1" fillId="7" borderId="0" xfId="0" applyNumberFormat="1" applyFont="1" applyFill="1" applyBorder="1" applyAlignment="1">
      <alignment vertical="top"/>
    </xf>
    <xf numFmtId="0" fontId="16" fillId="0" borderId="0" xfId="0" applyFont="1" applyFill="1"/>
    <xf numFmtId="49" fontId="1" fillId="7" borderId="81"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1" fillId="7" borderId="34" xfId="0" applyNumberFormat="1" applyFont="1" applyFill="1" applyBorder="1" applyAlignment="1">
      <alignment horizontal="center" vertical="top"/>
    </xf>
    <xf numFmtId="165" fontId="1" fillId="7" borderId="18" xfId="0" applyNumberFormat="1" applyFont="1" applyFill="1" applyBorder="1" applyAlignment="1">
      <alignment vertical="top"/>
    </xf>
    <xf numFmtId="165" fontId="12" fillId="7" borderId="28" xfId="0" applyNumberFormat="1" applyFont="1" applyFill="1" applyBorder="1" applyAlignment="1">
      <alignment horizontal="center" vertical="center" wrapText="1"/>
    </xf>
    <xf numFmtId="0" fontId="0" fillId="7" borderId="18" xfId="0" applyFont="1" applyFill="1" applyBorder="1" applyAlignment="1">
      <alignment horizontal="center" vertical="top" wrapText="1"/>
    </xf>
    <xf numFmtId="3" fontId="5" fillId="7" borderId="4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top"/>
    </xf>
    <xf numFmtId="0" fontId="1" fillId="7" borderId="21" xfId="0" applyFont="1" applyFill="1" applyBorder="1" applyAlignment="1">
      <alignment horizontal="right" vertical="center"/>
    </xf>
    <xf numFmtId="0" fontId="18" fillId="7" borderId="27" xfId="0" applyFont="1" applyFill="1" applyBorder="1" applyAlignment="1">
      <alignment horizontal="right" vertical="center"/>
    </xf>
    <xf numFmtId="49" fontId="2"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5" fontId="2" fillId="7" borderId="4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165" fontId="13" fillId="7" borderId="47" xfId="0" applyNumberFormat="1" applyFont="1" applyFill="1" applyBorder="1" applyAlignment="1">
      <alignment horizontal="center" vertical="center" textRotation="90" wrapText="1"/>
    </xf>
    <xf numFmtId="165" fontId="13" fillId="7" borderId="19" xfId="0" applyNumberFormat="1" applyFont="1" applyFill="1" applyBorder="1" applyAlignment="1">
      <alignment horizontal="center" vertical="center" textRotation="90" wrapText="1"/>
    </xf>
    <xf numFmtId="165" fontId="1" fillId="7" borderId="16" xfId="0" applyNumberFormat="1" applyFont="1" applyFill="1" applyBorder="1" applyAlignment="1">
      <alignment horizontal="left" vertical="top" wrapText="1"/>
    </xf>
    <xf numFmtId="165" fontId="1" fillId="7" borderId="67" xfId="0" applyNumberFormat="1" applyFont="1" applyFill="1" applyBorder="1" applyAlignment="1">
      <alignment horizontal="center" vertical="top"/>
    </xf>
    <xf numFmtId="3" fontId="1" fillId="7" borderId="80" xfId="0" applyNumberFormat="1" applyFont="1" applyFill="1" applyBorder="1" applyAlignment="1">
      <alignment horizontal="center" vertical="top" wrapText="1"/>
    </xf>
    <xf numFmtId="3" fontId="1" fillId="7" borderId="102"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3" fontId="5" fillId="7" borderId="46" xfId="0" applyNumberFormat="1" applyFont="1" applyFill="1" applyBorder="1" applyAlignment="1">
      <alignment horizontal="center" vertical="top" wrapText="1"/>
    </xf>
    <xf numFmtId="3" fontId="5" fillId="7" borderId="35" xfId="0" applyNumberFormat="1" applyFont="1" applyFill="1" applyBorder="1" applyAlignment="1">
      <alignment horizontal="center" vertical="center" wrapText="1"/>
    </xf>
    <xf numFmtId="165" fontId="1" fillId="7" borderId="64" xfId="1" applyNumberFormat="1" applyFont="1" applyFill="1" applyBorder="1" applyAlignment="1">
      <alignment horizontal="center" vertical="top"/>
    </xf>
    <xf numFmtId="165" fontId="13" fillId="7" borderId="19" xfId="0" applyNumberFormat="1" applyFont="1" applyFill="1" applyBorder="1" applyAlignment="1">
      <alignment vertical="top" wrapText="1"/>
    </xf>
    <xf numFmtId="165" fontId="1" fillId="7" borderId="40" xfId="0" applyNumberFormat="1" applyFont="1" applyFill="1" applyBorder="1" applyAlignment="1">
      <alignment horizontal="left" vertical="top" wrapText="1"/>
    </xf>
    <xf numFmtId="3" fontId="1" fillId="7" borderId="109" xfId="0" applyNumberFormat="1" applyFont="1" applyFill="1" applyBorder="1" applyAlignment="1">
      <alignment horizontal="center" vertical="top"/>
    </xf>
    <xf numFmtId="0" fontId="1" fillId="7" borderId="46" xfId="0" applyFont="1" applyFill="1" applyBorder="1" applyAlignment="1">
      <alignment horizontal="right" vertical="center"/>
    </xf>
    <xf numFmtId="0" fontId="18" fillId="7" borderId="35" xfId="0" applyFont="1" applyFill="1" applyBorder="1" applyAlignment="1">
      <alignment horizontal="right" vertical="center"/>
    </xf>
    <xf numFmtId="3" fontId="5" fillId="7" borderId="48" xfId="0" applyNumberFormat="1" applyFont="1" applyFill="1" applyBorder="1" applyAlignment="1">
      <alignment horizontal="center" vertical="top"/>
    </xf>
    <xf numFmtId="165" fontId="2" fillId="2" borderId="72"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5" borderId="4"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0" fontId="1" fillId="0" borderId="0" xfId="0" applyFont="1" applyFill="1" applyAlignment="1">
      <alignment horizontal="center" vertical="top"/>
    </xf>
    <xf numFmtId="3" fontId="1" fillId="0" borderId="0" xfId="0" applyNumberFormat="1" applyFont="1" applyFill="1" applyAlignment="1">
      <alignment vertical="top"/>
    </xf>
    <xf numFmtId="3" fontId="1" fillId="7" borderId="80" xfId="0" applyNumberFormat="1" applyFont="1" applyFill="1" applyBorder="1" applyAlignment="1">
      <alignment horizontal="center" vertical="top"/>
    </xf>
    <xf numFmtId="0" fontId="1" fillId="0" borderId="0" xfId="0" applyFont="1" applyFill="1" applyBorder="1" applyAlignment="1">
      <alignment vertical="top"/>
    </xf>
    <xf numFmtId="165" fontId="12" fillId="7" borderId="11" xfId="0" applyNumberFormat="1" applyFont="1" applyFill="1" applyBorder="1" applyAlignment="1">
      <alignment horizontal="center" vertical="center" wrapText="1"/>
    </xf>
    <xf numFmtId="0" fontId="0" fillId="0" borderId="0" xfId="0" applyFill="1" applyAlignment="1">
      <alignment horizontal="left" vertical="top" wrapText="1"/>
    </xf>
    <xf numFmtId="3" fontId="2" fillId="0" borderId="68" xfId="0" applyNumberFormat="1" applyFont="1" applyBorder="1" applyAlignment="1">
      <alignment horizontal="center" vertical="center" wrapText="1"/>
    </xf>
    <xf numFmtId="165" fontId="2" fillId="5" borderId="68" xfId="0" applyNumberFormat="1" applyFont="1" applyFill="1" applyBorder="1" applyAlignment="1">
      <alignment horizontal="center" vertical="top" wrapText="1"/>
    </xf>
    <xf numFmtId="165" fontId="2" fillId="8" borderId="67" xfId="0" applyNumberFormat="1" applyFont="1" applyFill="1" applyBorder="1" applyAlignment="1">
      <alignment horizontal="center" vertical="top" wrapText="1"/>
    </xf>
    <xf numFmtId="3" fontId="1" fillId="7" borderId="81"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5" fontId="1" fillId="0" borderId="73" xfId="0" applyNumberFormat="1" applyFont="1" applyBorder="1" applyAlignment="1">
      <alignment vertical="top"/>
    </xf>
    <xf numFmtId="3" fontId="5" fillId="7" borderId="75" xfId="0" applyNumberFormat="1" applyFont="1" applyFill="1" applyBorder="1" applyAlignment="1">
      <alignment horizontal="center" vertical="top" wrapText="1"/>
    </xf>
    <xf numFmtId="165" fontId="1" fillId="8" borderId="32" xfId="0" applyNumberFormat="1" applyFont="1" applyFill="1" applyBorder="1" applyAlignment="1">
      <alignment horizontal="center" vertical="top"/>
    </xf>
    <xf numFmtId="165" fontId="1" fillId="0" borderId="64" xfId="0" applyNumberFormat="1" applyFont="1" applyFill="1" applyBorder="1" applyAlignment="1">
      <alignment horizontal="center" vertical="top" wrapText="1"/>
    </xf>
    <xf numFmtId="165" fontId="1" fillId="0" borderId="64" xfId="1" applyNumberFormat="1" applyFont="1" applyFill="1" applyBorder="1" applyAlignment="1">
      <alignment horizontal="center" vertical="top" wrapText="1"/>
    </xf>
    <xf numFmtId="3" fontId="1" fillId="3" borderId="21" xfId="0" applyNumberFormat="1" applyFont="1" applyFill="1" applyBorder="1" applyAlignment="1">
      <alignment horizontal="center" vertical="top" wrapText="1"/>
    </xf>
    <xf numFmtId="0" fontId="21" fillId="0" borderId="10" xfId="0" applyFont="1" applyBorder="1" applyAlignment="1">
      <alignment horizontal="center" vertical="center" wrapText="1"/>
    </xf>
    <xf numFmtId="0" fontId="1" fillId="7" borderId="34" xfId="0" applyFont="1" applyFill="1" applyBorder="1" applyAlignment="1">
      <alignment horizontal="center" vertical="center"/>
    </xf>
    <xf numFmtId="165" fontId="11" fillId="7" borderId="2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15" xfId="0" applyNumberFormat="1" applyFont="1" applyBorder="1" applyAlignment="1">
      <alignment vertical="top"/>
    </xf>
    <xf numFmtId="165" fontId="1" fillId="0" borderId="84"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165" fontId="13" fillId="7" borderId="45" xfId="0" applyNumberFormat="1" applyFont="1" applyFill="1" applyBorder="1" applyAlignment="1">
      <alignment horizontal="center" vertical="center" textRotation="90" wrapText="1"/>
    </xf>
    <xf numFmtId="165" fontId="1" fillId="7" borderId="111" xfId="0" applyNumberFormat="1" applyFont="1" applyFill="1" applyBorder="1" applyAlignment="1">
      <alignment horizontal="center" vertical="top"/>
    </xf>
    <xf numFmtId="165" fontId="1" fillId="7" borderId="112"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165" fontId="1" fillId="7" borderId="23" xfId="0" applyNumberFormat="1" applyFont="1" applyFill="1" applyBorder="1" applyAlignment="1">
      <alignment horizontal="center" vertical="center"/>
    </xf>
    <xf numFmtId="165" fontId="1" fillId="7" borderId="28" xfId="0" applyNumberFormat="1" applyFont="1" applyFill="1" applyBorder="1" applyAlignment="1">
      <alignment horizontal="center" vertical="top" wrapText="1"/>
    </xf>
    <xf numFmtId="165" fontId="13" fillId="7" borderId="11" xfId="0" applyNumberFormat="1" applyFont="1" applyFill="1" applyBorder="1" applyAlignment="1">
      <alignment horizontal="center" vertical="top"/>
    </xf>
    <xf numFmtId="165" fontId="2" fillId="5" borderId="64" xfId="0" applyNumberFormat="1" applyFont="1" applyFill="1" applyBorder="1" applyAlignment="1">
      <alignment horizontal="center" vertical="top"/>
    </xf>
    <xf numFmtId="165" fontId="2" fillId="5" borderId="28"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81"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1" fillId="7" borderId="113"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49" fontId="1" fillId="7" borderId="59"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3" fontId="1" fillId="7" borderId="78" xfId="0" applyNumberFormat="1" applyFont="1" applyFill="1" applyBorder="1" applyAlignment="1">
      <alignment horizontal="center" vertical="center"/>
    </xf>
    <xf numFmtId="3" fontId="1" fillId="7" borderId="106"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95" xfId="0" applyNumberFormat="1" applyFont="1" applyFill="1" applyBorder="1" applyAlignment="1">
      <alignment horizontal="center" vertical="top"/>
    </xf>
    <xf numFmtId="165" fontId="6" fillId="7" borderId="47" xfId="0" applyNumberFormat="1" applyFont="1" applyFill="1" applyBorder="1" applyAlignment="1">
      <alignment horizontal="center" vertical="center" textRotation="90" wrapText="1"/>
    </xf>
    <xf numFmtId="165" fontId="1" fillId="7" borderId="9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0" fontId="1" fillId="7" borderId="6" xfId="0" applyFont="1" applyFill="1" applyBorder="1" applyAlignment="1">
      <alignment horizontal="center" vertical="top" wrapText="1"/>
    </xf>
    <xf numFmtId="0" fontId="1" fillId="7" borderId="23" xfId="0" applyFont="1" applyFill="1" applyBorder="1" applyAlignment="1">
      <alignment horizontal="center" vertical="top" wrapText="1"/>
    </xf>
    <xf numFmtId="49" fontId="1" fillId="7" borderId="18" xfId="0" applyNumberFormat="1" applyFont="1" applyFill="1" applyBorder="1" applyAlignment="1">
      <alignment horizontal="center" vertical="center" wrapText="1"/>
    </xf>
    <xf numFmtId="165" fontId="1" fillId="7" borderId="101" xfId="0" applyNumberFormat="1" applyFont="1" applyFill="1" applyBorder="1" applyAlignment="1">
      <alignment horizontal="center" vertical="top" wrapText="1"/>
    </xf>
    <xf numFmtId="165" fontId="1" fillId="7" borderId="104" xfId="0" applyNumberFormat="1" applyFont="1" applyFill="1" applyBorder="1" applyAlignment="1">
      <alignment horizontal="center" vertical="top"/>
    </xf>
    <xf numFmtId="0" fontId="1" fillId="7" borderId="83" xfId="0" applyFont="1" applyFill="1" applyBorder="1" applyAlignment="1">
      <alignment horizontal="left" vertical="top" wrapText="1"/>
    </xf>
    <xf numFmtId="0" fontId="1" fillId="7" borderId="80" xfId="0" applyFont="1" applyFill="1" applyBorder="1" applyAlignment="1">
      <alignment vertical="top" wrapText="1"/>
    </xf>
    <xf numFmtId="49" fontId="1" fillId="7" borderId="104"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3" fontId="1" fillId="7" borderId="87" xfId="0" applyNumberFormat="1" applyFont="1" applyFill="1" applyBorder="1" applyAlignment="1">
      <alignment horizontal="center" vertical="top"/>
    </xf>
    <xf numFmtId="3" fontId="1" fillId="7" borderId="104" xfId="0" applyNumberFormat="1" applyFont="1" applyFill="1" applyBorder="1" applyAlignment="1">
      <alignment horizontal="center" vertical="top" wrapText="1"/>
    </xf>
    <xf numFmtId="3" fontId="1" fillId="7" borderId="103" xfId="0" applyNumberFormat="1" applyFont="1" applyFill="1" applyBorder="1" applyAlignment="1">
      <alignment horizontal="center" vertical="top" wrapText="1"/>
    </xf>
    <xf numFmtId="0" fontId="6" fillId="7" borderId="18" xfId="0" applyFont="1" applyFill="1" applyBorder="1" applyAlignment="1">
      <alignment horizontal="center" vertical="top" wrapText="1"/>
    </xf>
    <xf numFmtId="3" fontId="1" fillId="7" borderId="104" xfId="0" applyNumberFormat="1" applyFont="1" applyFill="1" applyBorder="1" applyAlignment="1">
      <alignment horizontal="center" vertical="top"/>
    </xf>
    <xf numFmtId="165" fontId="13" fillId="7" borderId="43" xfId="0" applyNumberFormat="1" applyFont="1" applyFill="1" applyBorder="1" applyAlignment="1">
      <alignment horizontal="center" vertical="top"/>
    </xf>
    <xf numFmtId="165" fontId="2" fillId="8" borderId="22" xfId="0" applyNumberFormat="1" applyFont="1" applyFill="1" applyBorder="1" applyAlignment="1">
      <alignment horizontal="center" vertical="top" wrapText="1"/>
    </xf>
    <xf numFmtId="165" fontId="2" fillId="5" borderId="10"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 fillId="7" borderId="8" xfId="0" applyFont="1" applyFill="1" applyBorder="1" applyAlignment="1">
      <alignment horizontal="center" vertical="top"/>
    </xf>
    <xf numFmtId="0" fontId="1" fillId="7" borderId="23" xfId="0" applyFont="1" applyFill="1" applyBorder="1" applyAlignment="1">
      <alignment horizontal="center" vertical="top"/>
    </xf>
    <xf numFmtId="3" fontId="13" fillId="7" borderId="35" xfId="0" applyNumberFormat="1" applyFont="1" applyFill="1" applyBorder="1" applyAlignment="1">
      <alignment horizontal="center" vertical="top"/>
    </xf>
    <xf numFmtId="3" fontId="1" fillId="0" borderId="105" xfId="0" applyNumberFormat="1" applyFont="1" applyFill="1" applyBorder="1" applyAlignment="1">
      <alignment horizontal="center" vertical="top"/>
    </xf>
    <xf numFmtId="3" fontId="1" fillId="0" borderId="103" xfId="0" applyNumberFormat="1" applyFont="1" applyFill="1" applyBorder="1" applyAlignment="1">
      <alignment horizontal="center" vertical="top"/>
    </xf>
    <xf numFmtId="3" fontId="1" fillId="0" borderId="0" xfId="0" applyNumberFormat="1" applyFont="1" applyAlignment="1">
      <alignment horizontal="left" vertical="top" wrapText="1"/>
    </xf>
    <xf numFmtId="0" fontId="1" fillId="7" borderId="28" xfId="0" applyFont="1" applyFill="1" applyBorder="1" applyAlignment="1">
      <alignment horizontal="center" vertical="top"/>
    </xf>
    <xf numFmtId="165" fontId="1" fillId="7" borderId="8" xfId="0" applyNumberFormat="1" applyFont="1" applyFill="1" applyBorder="1" applyAlignment="1">
      <alignment vertical="top"/>
    </xf>
    <xf numFmtId="165" fontId="1" fillId="7" borderId="25" xfId="0" applyNumberFormat="1" applyFont="1" applyFill="1" applyBorder="1" applyAlignment="1">
      <alignment vertical="top"/>
    </xf>
    <xf numFmtId="165" fontId="1" fillId="7" borderId="51" xfId="0" applyNumberFormat="1" applyFont="1" applyFill="1" applyBorder="1" applyAlignment="1">
      <alignment vertical="top"/>
    </xf>
    <xf numFmtId="165" fontId="1" fillId="7" borderId="26" xfId="0" applyNumberFormat="1" applyFont="1" applyFill="1" applyBorder="1" applyAlignment="1">
      <alignment vertical="top"/>
    </xf>
    <xf numFmtId="165" fontId="1" fillId="7" borderId="96" xfId="0" applyNumberFormat="1" applyFont="1" applyFill="1" applyBorder="1" applyAlignment="1">
      <alignment vertical="top" wrapText="1"/>
    </xf>
    <xf numFmtId="0" fontId="1" fillId="7" borderId="79" xfId="0" applyFont="1" applyFill="1" applyBorder="1" applyAlignment="1">
      <alignment vertical="top" wrapText="1"/>
    </xf>
    <xf numFmtId="0" fontId="1" fillId="7" borderId="83" xfId="0" applyFont="1" applyFill="1" applyBorder="1" applyAlignment="1">
      <alignment vertical="top" wrapText="1"/>
    </xf>
    <xf numFmtId="165" fontId="1" fillId="7" borderId="100" xfId="0" applyNumberFormat="1" applyFont="1" applyFill="1" applyBorder="1" applyAlignment="1">
      <alignment horizontal="center" vertical="center" textRotation="90" wrapText="1"/>
    </xf>
    <xf numFmtId="165" fontId="1" fillId="7" borderId="78"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xf>
    <xf numFmtId="165" fontId="2" fillId="7" borderId="25"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165" fontId="13" fillId="7" borderId="34" xfId="0" applyNumberFormat="1" applyFont="1" applyFill="1" applyBorder="1" applyAlignment="1">
      <alignment horizontal="center" vertical="top"/>
    </xf>
    <xf numFmtId="165" fontId="2" fillId="2" borderId="71"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0" borderId="90" xfId="0" applyNumberFormat="1" applyFont="1" applyFill="1" applyBorder="1" applyAlignment="1">
      <alignment horizontal="center" vertical="top"/>
    </xf>
    <xf numFmtId="0" fontId="1" fillId="7" borderId="18" xfId="0" applyFont="1" applyFill="1" applyBorder="1" applyAlignment="1">
      <alignment horizontal="right" vertical="center"/>
    </xf>
    <xf numFmtId="3" fontId="1" fillId="7" borderId="88" xfId="0" applyNumberFormat="1" applyFont="1" applyFill="1" applyBorder="1" applyAlignment="1">
      <alignment horizontal="center" vertical="top"/>
    </xf>
    <xf numFmtId="3" fontId="1" fillId="7" borderId="109" xfId="0" applyNumberFormat="1" applyFont="1" applyFill="1" applyBorder="1" applyAlignment="1">
      <alignment vertical="top"/>
    </xf>
    <xf numFmtId="165" fontId="1" fillId="7" borderId="53" xfId="0" applyNumberFormat="1" applyFont="1" applyFill="1" applyBorder="1" applyAlignment="1">
      <alignment horizontal="center" vertical="center"/>
    </xf>
    <xf numFmtId="165" fontId="1" fillId="7" borderId="64" xfId="0" applyNumberFormat="1" applyFont="1" applyFill="1" applyBorder="1" applyAlignment="1">
      <alignment horizontal="center" vertical="center"/>
    </xf>
    <xf numFmtId="165" fontId="1" fillId="7" borderId="28" xfId="0" applyNumberFormat="1" applyFont="1" applyFill="1" applyBorder="1" applyAlignment="1">
      <alignment horizontal="center" vertical="center"/>
    </xf>
    <xf numFmtId="165" fontId="1" fillId="8" borderId="64" xfId="0" applyNumberFormat="1" applyFont="1" applyFill="1" applyBorder="1" applyAlignment="1">
      <alignment horizontal="center" vertical="top"/>
    </xf>
    <xf numFmtId="165" fontId="2" fillId="4" borderId="72" xfId="0" applyNumberFormat="1" applyFont="1" applyFill="1" applyBorder="1" applyAlignment="1">
      <alignment horizontal="center" vertical="top"/>
    </xf>
    <xf numFmtId="165" fontId="2" fillId="5" borderId="13" xfId="0" applyNumberFormat="1" applyFont="1" applyFill="1" applyBorder="1" applyAlignment="1">
      <alignment horizontal="center" vertical="top" wrapText="1"/>
    </xf>
    <xf numFmtId="165" fontId="1" fillId="8" borderId="28" xfId="0" applyNumberFormat="1" applyFont="1" applyFill="1" applyBorder="1" applyAlignment="1">
      <alignment horizontal="center" vertical="top"/>
    </xf>
    <xf numFmtId="165" fontId="2" fillId="4" borderId="30"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1" fillId="7" borderId="10" xfId="0" applyNumberFormat="1" applyFont="1" applyFill="1" applyBorder="1" applyAlignment="1">
      <alignment vertical="top"/>
    </xf>
    <xf numFmtId="165" fontId="1" fillId="7" borderId="64" xfId="0" applyNumberFormat="1" applyFont="1" applyFill="1" applyBorder="1" applyAlignment="1">
      <alignment vertical="top" wrapText="1"/>
    </xf>
    <xf numFmtId="165" fontId="11" fillId="7" borderId="8"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8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165" fontId="1" fillId="7" borderId="98"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8" xfId="0"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165" fontId="13" fillId="7" borderId="28" xfId="0" applyNumberFormat="1" applyFont="1" applyFill="1" applyBorder="1" applyAlignment="1">
      <alignment horizontal="center" vertical="top"/>
    </xf>
    <xf numFmtId="165" fontId="13" fillId="7" borderId="64" xfId="0" applyNumberFormat="1" applyFont="1" applyFill="1" applyBorder="1" applyAlignment="1">
      <alignment horizontal="center" vertical="top"/>
    </xf>
    <xf numFmtId="165" fontId="2" fillId="7" borderId="11" xfId="0" applyNumberFormat="1" applyFont="1" applyFill="1" applyBorder="1" applyAlignment="1">
      <alignment horizontal="center" vertical="center" wrapText="1"/>
    </xf>
    <xf numFmtId="165" fontId="3" fillId="7" borderId="20"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3" fontId="5"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0" fontId="1" fillId="7" borderId="19" xfId="0" applyFont="1" applyFill="1" applyBorder="1" applyAlignment="1">
      <alignment vertical="top" wrapText="1"/>
    </xf>
    <xf numFmtId="165" fontId="13" fillId="7" borderId="23" xfId="0" applyNumberFormat="1" applyFont="1" applyFill="1" applyBorder="1" applyAlignment="1">
      <alignment horizontal="center" vertical="top"/>
    </xf>
    <xf numFmtId="3" fontId="1" fillId="7" borderId="10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xf>
    <xf numFmtId="0" fontId="2" fillId="0" borderId="0" xfId="0" applyFont="1" applyBorder="1" applyAlignment="1">
      <alignment vertical="top"/>
    </xf>
    <xf numFmtId="49" fontId="1" fillId="7" borderId="119" xfId="3" applyNumberFormat="1" applyFont="1" applyFill="1" applyBorder="1" applyAlignment="1">
      <alignment horizontal="center" vertical="top"/>
    </xf>
    <xf numFmtId="49" fontId="1" fillId="7" borderId="120" xfId="3" applyNumberFormat="1" applyFont="1" applyFill="1" applyBorder="1" applyAlignment="1">
      <alignment horizontal="center" vertical="top"/>
    </xf>
    <xf numFmtId="165" fontId="1" fillId="7" borderId="121" xfId="3" applyNumberFormat="1" applyFont="1" applyFill="1" applyBorder="1" applyAlignment="1">
      <alignment vertical="top" wrapText="1"/>
    </xf>
    <xf numFmtId="3" fontId="1" fillId="3" borderId="48" xfId="0" applyNumberFormat="1" applyFont="1" applyFill="1" applyBorder="1" applyAlignment="1">
      <alignment horizontal="center" vertical="top" wrapText="1"/>
    </xf>
    <xf numFmtId="165" fontId="1" fillId="7" borderId="122" xfId="3" applyNumberFormat="1" applyFont="1" applyFill="1" applyBorder="1" applyAlignment="1">
      <alignment vertical="top" wrapText="1"/>
    </xf>
    <xf numFmtId="165" fontId="1" fillId="7" borderId="47" xfId="0" applyNumberFormat="1" applyFont="1" applyFill="1" applyBorder="1" applyAlignment="1">
      <alignment vertical="top" wrapText="1"/>
    </xf>
    <xf numFmtId="0" fontId="1" fillId="7" borderId="6" xfId="0" applyFont="1" applyFill="1" applyBorder="1" applyAlignment="1">
      <alignment horizontal="center" vertical="center"/>
    </xf>
    <xf numFmtId="0" fontId="1" fillId="7" borderId="6" xfId="0" applyFont="1" applyFill="1" applyBorder="1" applyAlignment="1">
      <alignment horizontal="center" vertical="top"/>
    </xf>
    <xf numFmtId="3" fontId="23" fillId="7" borderId="0" xfId="0" applyNumberFormat="1" applyFont="1" applyFill="1" applyBorder="1" applyAlignment="1">
      <alignment horizontal="center" vertical="top"/>
    </xf>
    <xf numFmtId="0" fontId="1" fillId="7" borderId="86" xfId="0" applyFont="1" applyFill="1" applyBorder="1" applyAlignment="1">
      <alignment horizontal="left" vertical="top" wrapText="1"/>
    </xf>
    <xf numFmtId="49" fontId="1" fillId="7" borderId="87" xfId="0" applyNumberFormat="1" applyFont="1" applyFill="1" applyBorder="1" applyAlignment="1">
      <alignment horizontal="center" vertical="top" wrapText="1"/>
    </xf>
    <xf numFmtId="49" fontId="1" fillId="7" borderId="95" xfId="0" applyNumberFormat="1" applyFont="1" applyFill="1" applyBorder="1" applyAlignment="1">
      <alignment horizontal="center" vertical="top" wrapText="1"/>
    </xf>
    <xf numFmtId="3" fontId="1" fillId="7" borderId="75" xfId="1"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165" fontId="1" fillId="7" borderId="79" xfId="0" applyNumberFormat="1" applyFont="1" applyFill="1" applyBorder="1" applyAlignment="1">
      <alignment vertical="top" wrapText="1"/>
    </xf>
    <xf numFmtId="0" fontId="1" fillId="7" borderId="20" xfId="0" applyFont="1" applyFill="1" applyBorder="1" applyAlignment="1">
      <alignment vertical="top"/>
    </xf>
    <xf numFmtId="0" fontId="1" fillId="7" borderId="46" xfId="0" applyFont="1" applyFill="1" applyBorder="1" applyAlignment="1">
      <alignment vertical="top"/>
    </xf>
    <xf numFmtId="49" fontId="1" fillId="7" borderId="20"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0" borderId="102"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81"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0" borderId="85" xfId="0" applyNumberFormat="1" applyFont="1" applyFill="1" applyBorder="1" applyAlignment="1">
      <alignment horizontal="center" vertical="top"/>
    </xf>
    <xf numFmtId="165" fontId="1" fillId="0" borderId="110" xfId="0" applyNumberFormat="1" applyFont="1" applyBorder="1" applyAlignment="1">
      <alignment vertical="top"/>
    </xf>
    <xf numFmtId="165" fontId="1" fillId="0" borderId="85" xfId="0" applyNumberFormat="1" applyFont="1" applyBorder="1" applyAlignment="1">
      <alignment vertical="top"/>
    </xf>
    <xf numFmtId="165" fontId="1" fillId="7" borderId="78" xfId="0" applyNumberFormat="1" applyFont="1" applyFill="1" applyBorder="1" applyAlignment="1">
      <alignment vertical="top"/>
    </xf>
    <xf numFmtId="165" fontId="1" fillId="7" borderId="107" xfId="0" applyNumberFormat="1" applyFont="1" applyFill="1" applyBorder="1" applyAlignment="1">
      <alignment vertical="top"/>
    </xf>
    <xf numFmtId="165" fontId="1" fillId="7" borderId="106" xfId="0" applyNumberFormat="1" applyFont="1" applyFill="1" applyBorder="1" applyAlignment="1">
      <alignment vertical="top"/>
    </xf>
    <xf numFmtId="0" fontId="2" fillId="0" borderId="0" xfId="0" applyFont="1" applyAlignment="1">
      <alignment horizontal="right" vertical="top"/>
    </xf>
    <xf numFmtId="165" fontId="1" fillId="7" borderId="20" xfId="0" applyNumberFormat="1" applyFont="1" applyFill="1" applyBorder="1" applyAlignment="1">
      <alignment horizontal="center" vertical="top" wrapText="1"/>
    </xf>
    <xf numFmtId="0" fontId="23" fillId="7" borderId="77" xfId="0" applyFont="1" applyFill="1" applyBorder="1" applyAlignment="1">
      <alignment vertical="top" wrapText="1"/>
    </xf>
    <xf numFmtId="3" fontId="1" fillId="3" borderId="46" xfId="0" applyNumberFormat="1" applyFont="1" applyFill="1" applyBorder="1" applyAlignment="1">
      <alignment horizontal="center" vertical="top" wrapText="1"/>
    </xf>
    <xf numFmtId="165" fontId="1" fillId="0" borderId="14" xfId="0" applyNumberFormat="1" applyFont="1" applyBorder="1" applyAlignment="1">
      <alignment vertical="top"/>
    </xf>
    <xf numFmtId="165" fontId="1" fillId="7" borderId="109" xfId="0" applyNumberFormat="1" applyFont="1" applyFill="1" applyBorder="1" applyAlignment="1">
      <alignment vertical="top"/>
    </xf>
    <xf numFmtId="3" fontId="5" fillId="7" borderId="35" xfId="0" applyNumberFormat="1" applyFont="1" applyFill="1" applyBorder="1" applyAlignment="1">
      <alignment horizontal="center" vertical="top" wrapText="1"/>
    </xf>
    <xf numFmtId="3" fontId="1" fillId="7" borderId="35" xfId="0" applyNumberFormat="1" applyFont="1" applyFill="1" applyBorder="1" applyAlignment="1">
      <alignment vertical="top"/>
    </xf>
    <xf numFmtId="49" fontId="1" fillId="7" borderId="123" xfId="3" applyNumberFormat="1" applyFont="1" applyFill="1" applyBorder="1" applyAlignment="1">
      <alignment horizontal="center" vertical="top"/>
    </xf>
    <xf numFmtId="49" fontId="2" fillId="8" borderId="58" xfId="0" applyNumberFormat="1" applyFont="1" applyFill="1" applyBorder="1" applyAlignment="1">
      <alignment horizontal="center" vertical="top"/>
    </xf>
    <xf numFmtId="0" fontId="1" fillId="7" borderId="80" xfId="0" applyNumberFormat="1" applyFont="1" applyFill="1" applyBorder="1" applyAlignment="1">
      <alignment horizontal="center" vertical="top"/>
    </xf>
    <xf numFmtId="165" fontId="1" fillId="7" borderId="87" xfId="0" applyNumberFormat="1" applyFont="1" applyFill="1" applyBorder="1" applyAlignment="1">
      <alignment vertical="top" wrapText="1"/>
    </xf>
    <xf numFmtId="0" fontId="11" fillId="0" borderId="0" xfId="0" applyFont="1" applyBorder="1" applyAlignment="1">
      <alignment vertical="top"/>
    </xf>
    <xf numFmtId="165" fontId="1" fillId="7" borderId="81"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124" xfId="0" applyNumberFormat="1" applyFont="1" applyFill="1" applyBorder="1" applyAlignment="1">
      <alignment horizontal="center" vertical="top"/>
    </xf>
    <xf numFmtId="0" fontId="1" fillId="7" borderId="11" xfId="0" applyNumberFormat="1" applyFont="1" applyFill="1" applyBorder="1" applyAlignment="1">
      <alignment horizontal="center" vertical="top"/>
    </xf>
    <xf numFmtId="165" fontId="1" fillId="7" borderId="91" xfId="0" applyNumberFormat="1" applyFont="1" applyFill="1" applyBorder="1" applyAlignment="1">
      <alignment horizontal="left" vertical="top" wrapText="1"/>
    </xf>
    <xf numFmtId="0" fontId="1" fillId="7" borderId="18" xfId="0" applyNumberFormat="1" applyFont="1" applyFill="1" applyBorder="1" applyAlignment="1">
      <alignment horizontal="center" vertical="top" wrapText="1"/>
    </xf>
    <xf numFmtId="165" fontId="1" fillId="0" borderId="101" xfId="0" applyNumberFormat="1" applyFont="1" applyFill="1" applyBorder="1" applyAlignment="1">
      <alignment horizontal="center" vertical="top"/>
    </xf>
    <xf numFmtId="0" fontId="1" fillId="7" borderId="48" xfId="0" applyFont="1" applyFill="1" applyBorder="1" applyAlignment="1">
      <alignment horizontal="center" vertical="top"/>
    </xf>
    <xf numFmtId="165" fontId="1" fillId="8" borderId="33" xfId="0" applyNumberFormat="1" applyFont="1" applyFill="1" applyBorder="1" applyAlignment="1">
      <alignment horizontal="center" vertical="top"/>
    </xf>
    <xf numFmtId="49" fontId="13" fillId="0" borderId="35" xfId="0" applyNumberFormat="1" applyFont="1" applyFill="1" applyBorder="1" applyAlignment="1">
      <alignment horizontal="center" vertical="top"/>
    </xf>
    <xf numFmtId="0" fontId="1" fillId="7" borderId="78" xfId="0" applyFont="1" applyFill="1" applyBorder="1" applyAlignment="1">
      <alignment vertical="top" wrapText="1"/>
    </xf>
    <xf numFmtId="0" fontId="1" fillId="7" borderId="77" xfId="0" applyFont="1" applyFill="1" applyBorder="1" applyAlignment="1">
      <alignment vertical="top" wrapText="1"/>
    </xf>
    <xf numFmtId="3" fontId="1" fillId="7" borderId="20"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21" xfId="0" applyNumberFormat="1" applyFont="1" applyFill="1" applyBorder="1" applyAlignment="1">
      <alignment horizontal="center" vertical="center"/>
    </xf>
    <xf numFmtId="165" fontId="2" fillId="9" borderId="9" xfId="0" applyNumberFormat="1" applyFont="1" applyFill="1" applyBorder="1" applyAlignment="1">
      <alignment horizontal="center" vertical="top"/>
    </xf>
    <xf numFmtId="165" fontId="1" fillId="0" borderId="18" xfId="0" applyNumberFormat="1" applyFont="1" applyBorder="1" applyAlignment="1">
      <alignment horizontal="center" vertical="top" wrapText="1"/>
    </xf>
    <xf numFmtId="165" fontId="6" fillId="7" borderId="18" xfId="0" applyNumberFormat="1" applyFont="1" applyFill="1" applyBorder="1" applyAlignment="1">
      <alignment horizontal="center" vertical="center" wrapText="1"/>
    </xf>
    <xf numFmtId="0" fontId="6" fillId="7" borderId="48" xfId="0" applyFont="1" applyFill="1" applyBorder="1" applyAlignment="1">
      <alignment vertical="top" wrapText="1"/>
    </xf>
    <xf numFmtId="165" fontId="6" fillId="7" borderId="27" xfId="0" applyNumberFormat="1" applyFont="1" applyFill="1" applyBorder="1" applyAlignment="1">
      <alignment vertical="top" wrapText="1"/>
    </xf>
    <xf numFmtId="165" fontId="6" fillId="7" borderId="18" xfId="0" applyNumberFormat="1" applyFont="1" applyFill="1" applyBorder="1" applyAlignment="1">
      <alignment vertical="top" wrapText="1"/>
    </xf>
    <xf numFmtId="49" fontId="2" fillId="8" borderId="48" xfId="0" applyNumberFormat="1" applyFont="1" applyFill="1" applyBorder="1" applyAlignment="1">
      <alignment horizontal="center" vertical="top"/>
    </xf>
    <xf numFmtId="165" fontId="1" fillId="7" borderId="95" xfId="0" applyNumberFormat="1" applyFont="1" applyFill="1" applyBorder="1" applyAlignment="1">
      <alignment horizontal="center" vertical="top" wrapText="1"/>
    </xf>
    <xf numFmtId="165" fontId="1" fillId="7" borderId="86" xfId="0" applyNumberFormat="1" applyFont="1" applyFill="1" applyBorder="1" applyAlignment="1">
      <alignment vertical="top" wrapText="1"/>
    </xf>
    <xf numFmtId="0" fontId="1" fillId="7" borderId="108" xfId="0" applyNumberFormat="1" applyFont="1" applyFill="1" applyBorder="1" applyAlignment="1">
      <alignment horizontal="center" vertical="top"/>
    </xf>
    <xf numFmtId="3" fontId="13" fillId="7" borderId="11" xfId="0" applyNumberFormat="1" applyFont="1" applyFill="1" applyBorder="1" applyAlignment="1">
      <alignment horizontal="center" vertical="top"/>
    </xf>
    <xf numFmtId="165" fontId="13" fillId="7" borderId="30" xfId="0" applyNumberFormat="1" applyFont="1" applyFill="1" applyBorder="1" applyAlignment="1">
      <alignment vertical="top" wrapText="1"/>
    </xf>
    <xf numFmtId="165" fontId="28" fillId="7" borderId="30" xfId="0" applyNumberFormat="1" applyFont="1" applyFill="1" applyBorder="1" applyAlignment="1">
      <alignment horizontal="center" vertical="top" wrapText="1"/>
    </xf>
    <xf numFmtId="165" fontId="13" fillId="7" borderId="52" xfId="0" applyNumberFormat="1" applyFont="1" applyFill="1" applyBorder="1" applyAlignment="1">
      <alignment vertical="top" wrapText="1"/>
    </xf>
    <xf numFmtId="165" fontId="5" fillId="7" borderId="1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xf>
    <xf numFmtId="49" fontId="1" fillId="7" borderId="90" xfId="0" applyNumberFormat="1" applyFont="1" applyFill="1" applyBorder="1" applyAlignment="1">
      <alignment horizontal="center" vertical="top"/>
    </xf>
    <xf numFmtId="0" fontId="1" fillId="7" borderId="21" xfId="0" applyFont="1" applyFill="1" applyBorder="1" applyAlignment="1">
      <alignment horizontal="center" vertical="top"/>
    </xf>
    <xf numFmtId="0" fontId="1" fillId="7" borderId="18" xfId="0" applyFont="1" applyFill="1" applyBorder="1" applyAlignment="1">
      <alignment horizontal="center" vertical="top"/>
    </xf>
    <xf numFmtId="0" fontId="2" fillId="7" borderId="48" xfId="0" applyFont="1" applyFill="1" applyBorder="1" applyAlignment="1">
      <alignment vertical="top" wrapText="1"/>
    </xf>
    <xf numFmtId="0" fontId="3" fillId="7" borderId="20" xfId="0" applyFont="1" applyFill="1" applyBorder="1" applyAlignment="1">
      <alignment horizontal="center" vertical="top" wrapText="1"/>
    </xf>
    <xf numFmtId="0" fontId="1" fillId="7" borderId="21" xfId="0" applyFont="1" applyFill="1" applyBorder="1" applyAlignment="1">
      <alignment vertical="top"/>
    </xf>
    <xf numFmtId="0" fontId="1" fillId="7" borderId="89" xfId="0" applyFont="1" applyFill="1" applyBorder="1" applyAlignment="1">
      <alignment horizontal="center" vertical="top"/>
    </xf>
    <xf numFmtId="3" fontId="13" fillId="7" borderId="48" xfId="0" applyNumberFormat="1" applyFont="1" applyFill="1" applyBorder="1" applyAlignment="1">
      <alignment horizontal="center" vertical="top"/>
    </xf>
    <xf numFmtId="49" fontId="1" fillId="7" borderId="18" xfId="0" applyNumberFormat="1" applyFont="1" applyFill="1" applyBorder="1" applyAlignment="1">
      <alignment horizontal="center" vertical="top" wrapText="1"/>
    </xf>
    <xf numFmtId="3" fontId="13" fillId="7" borderId="75" xfId="0" applyNumberFormat="1" applyFont="1" applyFill="1" applyBorder="1" applyAlignment="1">
      <alignment horizontal="center" vertical="top"/>
    </xf>
    <xf numFmtId="0" fontId="1" fillId="7" borderId="64" xfId="0" applyFont="1" applyFill="1" applyBorder="1" applyAlignment="1">
      <alignment vertical="top"/>
    </xf>
    <xf numFmtId="0" fontId="1" fillId="7" borderId="35" xfId="0" applyFont="1" applyFill="1" applyBorder="1" applyAlignment="1">
      <alignment vertical="top"/>
    </xf>
    <xf numFmtId="0" fontId="1" fillId="7" borderId="28" xfId="0" applyFont="1" applyFill="1" applyBorder="1" applyAlignment="1">
      <alignment vertical="top"/>
    </xf>
    <xf numFmtId="3" fontId="1" fillId="7" borderId="45" xfId="0" applyNumberFormat="1" applyFont="1" applyFill="1" applyBorder="1" applyAlignment="1">
      <alignment horizontal="center" vertical="top"/>
    </xf>
    <xf numFmtId="0" fontId="1" fillId="7" borderId="85" xfId="0" applyFont="1" applyFill="1" applyBorder="1" applyAlignment="1">
      <alignment horizontal="center" vertical="top"/>
    </xf>
    <xf numFmtId="3" fontId="13" fillId="7" borderId="20" xfId="0" applyNumberFormat="1" applyFont="1" applyFill="1" applyBorder="1" applyAlignment="1">
      <alignment horizontal="center" vertical="top"/>
    </xf>
    <xf numFmtId="165" fontId="1" fillId="7" borderId="77" xfId="0" applyNumberFormat="1" applyFont="1" applyFill="1" applyBorder="1" applyAlignment="1">
      <alignment vertical="top" wrapText="1"/>
    </xf>
    <xf numFmtId="49" fontId="1" fillId="7" borderId="109" xfId="0" applyNumberFormat="1" applyFont="1" applyFill="1" applyBorder="1" applyAlignment="1">
      <alignment horizontal="center" vertical="top"/>
    </xf>
    <xf numFmtId="0" fontId="1" fillId="0" borderId="82" xfId="0" applyFont="1" applyBorder="1" applyAlignment="1">
      <alignment vertical="top" wrapText="1"/>
    </xf>
    <xf numFmtId="49" fontId="2" fillId="8" borderId="1" xfId="0" applyNumberFormat="1" applyFont="1" applyFill="1" applyBorder="1" applyAlignment="1">
      <alignment horizontal="center" vertical="top"/>
    </xf>
    <xf numFmtId="165" fontId="1" fillId="8" borderId="1" xfId="0" applyNumberFormat="1" applyFont="1" applyFill="1" applyBorder="1" applyAlignment="1">
      <alignment horizontal="center" vertical="center" textRotation="90" wrapText="1"/>
    </xf>
    <xf numFmtId="165" fontId="1" fillId="8" borderId="17" xfId="0" applyNumberFormat="1" applyFont="1" applyFill="1" applyBorder="1" applyAlignment="1">
      <alignment horizontal="center" vertical="top" wrapText="1"/>
    </xf>
    <xf numFmtId="165" fontId="1" fillId="8" borderId="22" xfId="0" applyNumberFormat="1" applyFont="1" applyFill="1" applyBorder="1" applyAlignment="1">
      <alignment horizontal="center" vertical="top"/>
    </xf>
    <xf numFmtId="165" fontId="1" fillId="8" borderId="16" xfId="0" applyNumberFormat="1" applyFont="1" applyFill="1" applyBorder="1" applyAlignment="1">
      <alignment horizontal="left" vertical="top" wrapText="1"/>
    </xf>
    <xf numFmtId="165" fontId="1" fillId="8" borderId="62" xfId="0" applyNumberFormat="1" applyFont="1" applyFill="1" applyBorder="1" applyAlignment="1">
      <alignment horizontal="center" vertical="top"/>
    </xf>
    <xf numFmtId="165" fontId="1" fillId="8" borderId="17" xfId="0" applyNumberFormat="1" applyFont="1" applyFill="1" applyBorder="1" applyAlignment="1">
      <alignment horizontal="center" vertical="top"/>
    </xf>
    <xf numFmtId="3" fontId="1" fillId="7" borderId="35" xfId="1" applyNumberFormat="1" applyFont="1" applyFill="1" applyBorder="1" applyAlignment="1">
      <alignment horizontal="center" vertical="top" wrapText="1"/>
    </xf>
    <xf numFmtId="49" fontId="11" fillId="7" borderId="106" xfId="0" applyNumberFormat="1" applyFont="1" applyFill="1" applyBorder="1" applyAlignment="1">
      <alignment horizontal="center" vertical="top"/>
    </xf>
    <xf numFmtId="3" fontId="13" fillId="7" borderId="80" xfId="0" applyNumberFormat="1" applyFont="1" applyFill="1" applyBorder="1" applyAlignment="1">
      <alignment horizontal="center" vertical="top"/>
    </xf>
    <xf numFmtId="49" fontId="1" fillId="7" borderId="11" xfId="0" applyNumberFormat="1" applyFont="1" applyFill="1" applyBorder="1" applyAlignment="1">
      <alignment horizontal="left" vertical="top" wrapText="1"/>
    </xf>
    <xf numFmtId="49" fontId="1" fillId="7" borderId="11" xfId="0" applyNumberFormat="1" applyFont="1" applyFill="1" applyBorder="1" applyAlignment="1">
      <alignment horizontal="center" vertical="top"/>
    </xf>
    <xf numFmtId="0" fontId="1" fillId="7" borderId="101" xfId="0" applyFont="1" applyFill="1" applyBorder="1" applyAlignment="1">
      <alignment horizontal="center" vertical="top" wrapText="1"/>
    </xf>
    <xf numFmtId="0" fontId="1" fillId="7" borderId="93" xfId="0" applyFont="1" applyFill="1" applyBorder="1" applyAlignment="1">
      <alignment horizontal="center" vertical="top" wrapText="1"/>
    </xf>
    <xf numFmtId="0" fontId="3" fillId="10" borderId="20" xfId="0" applyFont="1" applyFill="1" applyBorder="1" applyAlignment="1">
      <alignment horizontal="center" vertical="top" wrapText="1"/>
    </xf>
    <xf numFmtId="0" fontId="3" fillId="10" borderId="11" xfId="0" applyFont="1" applyFill="1" applyBorder="1" applyAlignment="1">
      <alignment horizontal="center" vertical="top" wrapText="1"/>
    </xf>
    <xf numFmtId="165" fontId="2" fillId="10" borderId="48"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wrapText="1"/>
    </xf>
    <xf numFmtId="165" fontId="2" fillId="10" borderId="11" xfId="0" applyNumberFormat="1" applyFont="1" applyFill="1" applyBorder="1" applyAlignment="1">
      <alignment horizontal="center" vertical="top"/>
    </xf>
    <xf numFmtId="165" fontId="2" fillId="10" borderId="11" xfId="0" applyNumberFormat="1" applyFont="1" applyFill="1" applyBorder="1" applyAlignment="1">
      <alignment horizontal="center" vertical="top" wrapText="1"/>
    </xf>
    <xf numFmtId="165" fontId="2" fillId="10" borderId="100" xfId="0" applyNumberFormat="1" applyFont="1" applyFill="1" applyBorder="1" applyAlignment="1">
      <alignment horizontal="center" vertical="top" wrapText="1"/>
    </xf>
    <xf numFmtId="165" fontId="1" fillId="10" borderId="90" xfId="0" applyNumberFormat="1" applyFont="1" applyFill="1" applyBorder="1" applyAlignment="1">
      <alignment vertical="top" wrapText="1"/>
    </xf>
    <xf numFmtId="165" fontId="1" fillId="10" borderId="94" xfId="0" applyNumberFormat="1" applyFont="1" applyFill="1" applyBorder="1" applyAlignment="1">
      <alignment horizontal="left" vertical="top" wrapText="1"/>
    </xf>
    <xf numFmtId="165" fontId="1" fillId="10" borderId="34" xfId="0" applyNumberFormat="1" applyFont="1" applyFill="1" applyBorder="1" applyAlignment="1">
      <alignment horizontal="center" vertical="top"/>
    </xf>
    <xf numFmtId="165" fontId="1" fillId="10" borderId="34"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textRotation="90" wrapText="1"/>
    </xf>
    <xf numFmtId="0" fontId="2" fillId="10" borderId="11" xfId="0" applyFont="1" applyFill="1" applyBorder="1" applyAlignment="1">
      <alignment horizontal="center" vertical="top" wrapText="1"/>
    </xf>
    <xf numFmtId="0" fontId="1" fillId="10" borderId="28" xfId="0" applyFont="1" applyFill="1" applyBorder="1" applyAlignment="1">
      <alignment horizontal="center" vertical="center" wrapText="1"/>
    </xf>
    <xf numFmtId="0" fontId="6" fillId="7" borderId="11" xfId="0" applyFont="1" applyFill="1" applyBorder="1" applyAlignment="1">
      <alignment horizontal="center" vertical="top" wrapText="1"/>
    </xf>
    <xf numFmtId="49" fontId="2" fillId="7" borderId="20"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wrapText="1"/>
    </xf>
    <xf numFmtId="165" fontId="1" fillId="10" borderId="35" xfId="0" applyNumberFormat="1" applyFont="1" applyFill="1" applyBorder="1" applyAlignment="1">
      <alignment horizontal="left" vertical="top" wrapText="1"/>
    </xf>
    <xf numFmtId="165" fontId="1" fillId="10" borderId="83" xfId="0" applyNumberFormat="1" applyFont="1" applyFill="1" applyBorder="1" applyAlignment="1">
      <alignment horizontal="left" vertical="top" wrapText="1"/>
    </xf>
    <xf numFmtId="165" fontId="2" fillId="10" borderId="83"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165" fontId="1" fillId="7" borderId="8" xfId="0" applyNumberFormat="1" applyFont="1" applyFill="1" applyBorder="1" applyAlignment="1">
      <alignment horizontal="center" vertical="center"/>
    </xf>
    <xf numFmtId="165" fontId="1" fillId="7" borderId="6" xfId="0" applyNumberFormat="1" applyFont="1" applyFill="1" applyBorder="1" applyAlignment="1">
      <alignment horizontal="center" vertical="center"/>
    </xf>
    <xf numFmtId="3" fontId="1" fillId="3" borderId="0"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0" fontId="16" fillId="0" borderId="0" xfId="0" applyFont="1" applyAlignment="1">
      <alignment horizontal="center"/>
    </xf>
    <xf numFmtId="0" fontId="1" fillId="0" borderId="32" xfId="0" applyFont="1" applyBorder="1" applyAlignment="1">
      <alignment horizontal="center" vertical="center"/>
    </xf>
    <xf numFmtId="165" fontId="2" fillId="10" borderId="20" xfId="0" applyNumberFormat="1" applyFont="1" applyFill="1" applyBorder="1" applyAlignment="1">
      <alignment horizontal="center" vertical="center" wrapText="1"/>
    </xf>
    <xf numFmtId="0" fontId="0" fillId="0" borderId="0" xfId="0" applyFill="1" applyAlignment="1">
      <alignment horizontal="center" vertical="top" wrapText="1"/>
    </xf>
    <xf numFmtId="49" fontId="1" fillId="7" borderId="125" xfId="3" applyNumberFormat="1" applyFont="1" applyFill="1" applyBorder="1" applyAlignment="1">
      <alignment horizontal="center" vertical="top"/>
    </xf>
    <xf numFmtId="49" fontId="1" fillId="7" borderId="126" xfId="3" applyNumberFormat="1" applyFont="1" applyFill="1" applyBorder="1" applyAlignment="1">
      <alignment horizontal="center" vertical="top"/>
    </xf>
    <xf numFmtId="49" fontId="25" fillId="0" borderId="0" xfId="0" applyNumberFormat="1" applyFont="1" applyAlignment="1">
      <alignment horizontal="center" vertical="top"/>
    </xf>
    <xf numFmtId="49" fontId="2" fillId="0" borderId="32" xfId="0" applyNumberFormat="1" applyFont="1" applyBorder="1" applyAlignment="1">
      <alignment horizontal="center" vertical="top"/>
    </xf>
    <xf numFmtId="49" fontId="2" fillId="7" borderId="13" xfId="0" applyNumberFormat="1" applyFont="1" applyFill="1" applyBorder="1" applyAlignment="1">
      <alignment horizontal="center" vertical="top"/>
    </xf>
    <xf numFmtId="49" fontId="26" fillId="0" borderId="0" xfId="0" applyNumberFormat="1" applyFont="1" applyFill="1" applyAlignment="1">
      <alignment horizontal="center" vertical="top" wrapText="1"/>
    </xf>
    <xf numFmtId="49" fontId="2" fillId="0" borderId="0" xfId="0" applyNumberFormat="1" applyFont="1" applyAlignment="1">
      <alignment horizontal="center" vertical="top"/>
    </xf>
    <xf numFmtId="165" fontId="2" fillId="10" borderId="80" xfId="0" applyNumberFormat="1" applyFont="1" applyFill="1" applyBorder="1" applyAlignment="1">
      <alignment horizontal="center" vertical="center" wrapText="1"/>
    </xf>
    <xf numFmtId="165" fontId="2" fillId="10" borderId="78" xfId="0" applyNumberFormat="1" applyFont="1" applyFill="1" applyBorder="1" applyAlignment="1">
      <alignment horizontal="center" vertical="center" wrapText="1"/>
    </xf>
    <xf numFmtId="165" fontId="2" fillId="7" borderId="102" xfId="0" applyNumberFormat="1" applyFont="1" applyFill="1" applyBorder="1" applyAlignment="1">
      <alignment horizontal="center" vertical="top"/>
    </xf>
    <xf numFmtId="165" fontId="9" fillId="10" borderId="45" xfId="0" applyNumberFormat="1" applyFont="1" applyFill="1" applyBorder="1" applyAlignment="1">
      <alignment horizontal="center" vertical="top" wrapText="1"/>
    </xf>
    <xf numFmtId="165" fontId="1" fillId="7" borderId="118" xfId="0" applyNumberFormat="1" applyFont="1" applyFill="1" applyBorder="1" applyAlignment="1">
      <alignment horizontal="left" vertical="top" wrapText="1"/>
    </xf>
    <xf numFmtId="0" fontId="1" fillId="7" borderId="91" xfId="0" applyFont="1" applyFill="1" applyBorder="1" applyAlignment="1">
      <alignment horizontal="left" vertical="top" wrapText="1"/>
    </xf>
    <xf numFmtId="165" fontId="1" fillId="7" borderId="127"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165" fontId="1" fillId="8" borderId="11" xfId="0" applyNumberFormat="1" applyFont="1" applyFill="1" applyBorder="1" applyAlignment="1">
      <alignment vertical="center" textRotation="90" wrapText="1"/>
    </xf>
    <xf numFmtId="165" fontId="2" fillId="11" borderId="11" xfId="0" applyNumberFormat="1" applyFont="1" applyFill="1" applyBorder="1" applyAlignment="1">
      <alignment horizontal="center" vertical="center" wrapText="1"/>
    </xf>
    <xf numFmtId="0" fontId="1" fillId="0" borderId="106" xfId="0" applyFont="1" applyBorder="1" applyAlignment="1">
      <alignment horizontal="center" vertical="top" wrapText="1"/>
    </xf>
    <xf numFmtId="165" fontId="11" fillId="7" borderId="93" xfId="0" applyNumberFormat="1" applyFont="1" applyFill="1" applyBorder="1" applyAlignment="1">
      <alignment horizontal="center" vertical="top"/>
    </xf>
    <xf numFmtId="0" fontId="2" fillId="0" borderId="34" xfId="0" applyFont="1" applyBorder="1" applyAlignment="1">
      <alignment vertical="top" wrapText="1"/>
    </xf>
    <xf numFmtId="0" fontId="0" fillId="0" borderId="0" xfId="0" applyFont="1" applyAlignment="1">
      <alignment vertical="top" wrapText="1"/>
    </xf>
    <xf numFmtId="0" fontId="2" fillId="0" borderId="34" xfId="0" applyFont="1" applyBorder="1" applyAlignment="1">
      <alignment horizontal="left" vertical="top" wrapText="1"/>
    </xf>
    <xf numFmtId="0" fontId="2" fillId="0" borderId="0" xfId="0" applyFont="1" applyBorder="1" applyAlignment="1">
      <alignment vertical="top" wrapText="1"/>
    </xf>
    <xf numFmtId="165" fontId="2" fillId="0" borderId="0" xfId="0" applyNumberFormat="1" applyFont="1" applyBorder="1" applyAlignment="1">
      <alignment vertical="top" wrapText="1"/>
    </xf>
    <xf numFmtId="0" fontId="2" fillId="0" borderId="34" xfId="0" applyFont="1" applyBorder="1" applyAlignment="1">
      <alignment vertical="top"/>
    </xf>
    <xf numFmtId="0" fontId="1" fillId="0" borderId="0" xfId="0" applyFont="1" applyBorder="1" applyAlignment="1">
      <alignment horizontal="left" vertical="top" wrapText="1"/>
    </xf>
    <xf numFmtId="165" fontId="1" fillId="0" borderId="0" xfId="0" applyNumberFormat="1" applyFont="1" applyFill="1" applyBorder="1" applyAlignment="1">
      <alignment vertical="top"/>
    </xf>
    <xf numFmtId="165" fontId="2" fillId="8" borderId="35" xfId="0" applyNumberFormat="1" applyFont="1" applyFill="1" applyBorder="1" applyAlignment="1">
      <alignment horizontal="center" vertical="top"/>
    </xf>
    <xf numFmtId="165" fontId="2" fillId="10" borderId="1" xfId="0" applyNumberFormat="1" applyFont="1" applyFill="1" applyBorder="1" applyAlignment="1">
      <alignment horizontal="center" vertical="center" wrapText="1"/>
    </xf>
    <xf numFmtId="165" fontId="2" fillId="10" borderId="87" xfId="0" applyNumberFormat="1" applyFont="1" applyFill="1" applyBorder="1" applyAlignment="1">
      <alignment horizontal="center" vertical="top" wrapText="1"/>
    </xf>
    <xf numFmtId="0" fontId="2" fillId="0" borderId="0" xfId="0" applyFont="1" applyBorder="1" applyAlignment="1">
      <alignment horizontal="left" vertical="top" wrapText="1"/>
    </xf>
    <xf numFmtId="3" fontId="11" fillId="7" borderId="18" xfId="0" applyNumberFormat="1" applyFont="1" applyFill="1" applyBorder="1" applyAlignment="1">
      <alignment horizontal="center" vertical="top"/>
    </xf>
    <xf numFmtId="3" fontId="1" fillId="7" borderId="109" xfId="0" applyNumberFormat="1" applyFont="1" applyFill="1" applyBorder="1" applyAlignment="1">
      <alignment horizontal="center" vertical="top" wrapText="1"/>
    </xf>
    <xf numFmtId="165" fontId="2" fillId="7" borderId="93" xfId="0" applyNumberFormat="1" applyFont="1" applyFill="1" applyBorder="1" applyAlignment="1">
      <alignment horizontal="center" vertical="top"/>
    </xf>
    <xf numFmtId="165" fontId="11" fillId="7" borderId="75" xfId="0" applyNumberFormat="1" applyFont="1" applyFill="1" applyBorder="1" applyAlignment="1">
      <alignment horizontal="center" vertical="top"/>
    </xf>
    <xf numFmtId="49" fontId="2" fillId="7" borderId="11" xfId="0" applyNumberFormat="1" applyFont="1" applyFill="1" applyBorder="1" applyAlignment="1">
      <alignment vertical="top"/>
    </xf>
    <xf numFmtId="49" fontId="2" fillId="7" borderId="28" xfId="0" applyNumberFormat="1" applyFont="1" applyFill="1" applyBorder="1" applyAlignment="1">
      <alignment vertical="top"/>
    </xf>
    <xf numFmtId="165" fontId="2" fillId="7" borderId="18" xfId="0" applyNumberFormat="1" applyFont="1" applyFill="1" applyBorder="1" applyAlignment="1">
      <alignment horizontal="center" vertical="top"/>
    </xf>
    <xf numFmtId="165" fontId="1" fillId="3" borderId="28" xfId="0" applyNumberFormat="1" applyFont="1" applyFill="1" applyBorder="1" applyAlignment="1">
      <alignment horizontal="center" vertical="center" textRotation="90" wrapText="1"/>
    </xf>
    <xf numFmtId="3" fontId="13" fillId="7" borderId="21" xfId="0" applyNumberFormat="1" applyFont="1" applyFill="1" applyBorder="1" applyAlignment="1">
      <alignment horizontal="center" vertical="top"/>
    </xf>
    <xf numFmtId="3" fontId="13" fillId="7" borderId="27" xfId="0" applyNumberFormat="1" applyFont="1" applyFill="1" applyBorder="1" applyAlignment="1">
      <alignment horizontal="center" vertical="top"/>
    </xf>
    <xf numFmtId="165" fontId="17" fillId="8" borderId="1" xfId="0" applyNumberFormat="1" applyFont="1" applyFill="1" applyBorder="1" applyAlignment="1">
      <alignment vertical="top" wrapText="1"/>
    </xf>
    <xf numFmtId="0" fontId="1" fillId="0" borderId="0" xfId="0" applyFont="1" applyAlignment="1">
      <alignment horizontal="center" vertical="center"/>
    </xf>
    <xf numFmtId="3" fontId="1" fillId="0" borderId="46" xfId="0" applyNumberFormat="1" applyFont="1" applyFill="1" applyBorder="1" applyAlignment="1">
      <alignment horizontal="center" vertical="top"/>
    </xf>
    <xf numFmtId="3" fontId="1" fillId="0" borderId="21" xfId="0" applyNumberFormat="1" applyFont="1" applyFill="1" applyBorder="1" applyAlignment="1">
      <alignment horizontal="center" vertical="top"/>
    </xf>
    <xf numFmtId="0" fontId="1" fillId="7" borderId="47" xfId="0" applyFont="1" applyFill="1" applyBorder="1" applyAlignment="1">
      <alignment vertical="top" wrapText="1"/>
    </xf>
    <xf numFmtId="165" fontId="1" fillId="7" borderId="113" xfId="0" applyNumberFormat="1" applyFont="1" applyFill="1" applyBorder="1" applyAlignment="1">
      <alignment vertical="top" wrapText="1"/>
    </xf>
    <xf numFmtId="165" fontId="1" fillId="2" borderId="32"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xf>
    <xf numFmtId="3" fontId="20" fillId="7" borderId="0" xfId="0" applyNumberFormat="1" applyFont="1" applyFill="1" applyAlignment="1">
      <alignment horizontal="left" vertical="top" wrapText="1"/>
    </xf>
    <xf numFmtId="165" fontId="9" fillId="10" borderId="20" xfId="0" applyNumberFormat="1" applyFont="1" applyFill="1" applyBorder="1" applyAlignment="1">
      <alignment horizontal="center" vertical="top" wrapText="1"/>
    </xf>
    <xf numFmtId="165" fontId="5" fillId="10" borderId="47" xfId="0" applyNumberFormat="1" applyFont="1" applyFill="1" applyBorder="1" applyAlignment="1">
      <alignment horizontal="center" vertical="center" textRotation="90" wrapText="1"/>
    </xf>
    <xf numFmtId="0" fontId="1" fillId="0" borderId="0" xfId="0" applyFont="1" applyAlignment="1">
      <alignment horizontal="left" vertical="top" wrapText="1"/>
    </xf>
    <xf numFmtId="165" fontId="1" fillId="7" borderId="11" xfId="0" applyNumberFormat="1" applyFont="1" applyFill="1" applyBorder="1" applyAlignment="1">
      <alignment vertical="center" textRotation="90" wrapText="1"/>
    </xf>
    <xf numFmtId="0" fontId="3" fillId="7" borderId="48" xfId="0" applyFont="1" applyFill="1" applyBorder="1" applyAlignment="1">
      <alignment horizontal="center" vertical="top" wrapText="1"/>
    </xf>
    <xf numFmtId="165" fontId="2" fillId="7" borderId="48" xfId="0" applyNumberFormat="1" applyFont="1" applyFill="1" applyBorder="1" applyAlignment="1">
      <alignment horizontal="center" vertical="center" wrapText="1"/>
    </xf>
    <xf numFmtId="165" fontId="12" fillId="7" borderId="48" xfId="0" applyNumberFormat="1" applyFont="1" applyFill="1" applyBorder="1" applyAlignment="1">
      <alignment horizontal="center" vertical="center" wrapText="1"/>
    </xf>
    <xf numFmtId="0" fontId="3" fillId="7" borderId="46" xfId="0" applyFont="1" applyFill="1" applyBorder="1" applyAlignment="1">
      <alignment horizontal="center" vertical="top" wrapText="1"/>
    </xf>
    <xf numFmtId="165" fontId="2" fillId="7" borderId="46" xfId="0" applyNumberFormat="1" applyFont="1" applyFill="1" applyBorder="1" applyAlignment="1">
      <alignment horizontal="center" vertical="center" wrapText="1"/>
    </xf>
    <xf numFmtId="165" fontId="12" fillId="7" borderId="35" xfId="0" applyNumberFormat="1" applyFont="1" applyFill="1" applyBorder="1" applyAlignment="1">
      <alignment horizontal="center" vertical="center" wrapText="1"/>
    </xf>
    <xf numFmtId="165" fontId="1" fillId="7" borderId="48" xfId="0" applyNumberFormat="1" applyFont="1" applyFill="1" applyBorder="1" applyAlignment="1">
      <alignment horizontal="center" vertical="center" textRotation="90" wrapText="1"/>
    </xf>
    <xf numFmtId="165" fontId="1" fillId="7" borderId="45" xfId="0" applyNumberFormat="1" applyFont="1" applyFill="1" applyBorder="1" applyAlignment="1">
      <alignment horizontal="center" vertical="top" wrapText="1"/>
    </xf>
    <xf numFmtId="0" fontId="1" fillId="7" borderId="93" xfId="0" applyFont="1" applyFill="1" applyBorder="1" applyAlignment="1">
      <alignment horizontal="center" vertical="top"/>
    </xf>
    <xf numFmtId="165" fontId="2" fillId="7" borderId="90"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textRotation="90" wrapText="1"/>
    </xf>
    <xf numFmtId="165" fontId="9" fillId="7" borderId="46" xfId="0" applyNumberFormat="1" applyFont="1" applyFill="1" applyBorder="1" applyAlignment="1">
      <alignment horizontal="center" vertical="top" wrapText="1"/>
    </xf>
    <xf numFmtId="0" fontId="1" fillId="7" borderId="82" xfId="0" applyFont="1" applyFill="1" applyBorder="1" applyAlignment="1">
      <alignment vertical="top" wrapText="1"/>
    </xf>
    <xf numFmtId="165" fontId="9" fillId="7" borderId="59" xfId="0" applyNumberFormat="1" applyFont="1" applyFill="1" applyBorder="1" applyAlignment="1">
      <alignment horizontal="center" vertical="top" wrapText="1"/>
    </xf>
    <xf numFmtId="165" fontId="1" fillId="7" borderId="23" xfId="1" applyNumberFormat="1" applyFont="1" applyFill="1" applyBorder="1" applyAlignment="1">
      <alignment horizontal="center" vertical="top" wrapText="1"/>
    </xf>
    <xf numFmtId="165" fontId="1" fillId="7" borderId="48" xfId="0" applyNumberFormat="1" applyFont="1" applyFill="1" applyBorder="1" applyAlignment="1">
      <alignment horizontal="center" vertical="center" wrapText="1"/>
    </xf>
    <xf numFmtId="165" fontId="1" fillId="7" borderId="35" xfId="0" applyNumberFormat="1" applyFont="1" applyFill="1" applyBorder="1" applyAlignment="1">
      <alignment horizontal="center" vertical="center" wrapText="1"/>
    </xf>
    <xf numFmtId="165" fontId="2" fillId="7" borderId="20" xfId="0" applyNumberFormat="1" applyFont="1" applyFill="1" applyBorder="1" applyAlignment="1">
      <alignment vertical="top"/>
    </xf>
    <xf numFmtId="49" fontId="2" fillId="7" borderId="30" xfId="0" applyNumberFormat="1" applyFont="1" applyFill="1" applyBorder="1" applyAlignment="1">
      <alignment vertical="top"/>
    </xf>
    <xf numFmtId="49" fontId="2" fillId="9" borderId="9" xfId="0" applyNumberFormat="1" applyFont="1" applyFill="1" applyBorder="1" applyAlignment="1">
      <alignment vertical="top"/>
    </xf>
    <xf numFmtId="49" fontId="2" fillId="2" borderId="56" xfId="0" applyNumberFormat="1" applyFont="1" applyFill="1" applyBorder="1" applyAlignment="1">
      <alignment vertical="top"/>
    </xf>
    <xf numFmtId="0" fontId="6" fillId="7" borderId="105" xfId="0" applyFont="1" applyFill="1" applyBorder="1" applyAlignment="1">
      <alignment horizontal="center" vertical="top" wrapText="1"/>
    </xf>
    <xf numFmtId="0" fontId="6" fillId="7" borderId="94" xfId="0" applyFont="1" applyFill="1" applyBorder="1" applyAlignment="1">
      <alignment horizontal="center" vertical="top" wrapText="1"/>
    </xf>
    <xf numFmtId="165" fontId="2" fillId="2" borderId="7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165" fontId="1" fillId="7" borderId="41" xfId="0" applyNumberFormat="1" applyFont="1" applyFill="1" applyBorder="1" applyAlignment="1">
      <alignment vertical="top"/>
    </xf>
    <xf numFmtId="165" fontId="2" fillId="7" borderId="100"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center" wrapText="1"/>
    </xf>
    <xf numFmtId="165" fontId="1" fillId="7" borderId="128" xfId="0" applyNumberFormat="1" applyFont="1" applyFill="1" applyBorder="1" applyAlignment="1">
      <alignment horizontal="left" vertical="top" wrapText="1"/>
    </xf>
    <xf numFmtId="165" fontId="1" fillId="7" borderId="127" xfId="0" applyNumberFormat="1" applyFont="1" applyFill="1" applyBorder="1" applyAlignment="1">
      <alignment vertical="top" wrapText="1"/>
    </xf>
    <xf numFmtId="165" fontId="1" fillId="7" borderId="128" xfId="0" applyNumberFormat="1" applyFont="1" applyFill="1" applyBorder="1" applyAlignment="1">
      <alignment vertical="top" wrapText="1"/>
    </xf>
    <xf numFmtId="165" fontId="1" fillId="0" borderId="81" xfId="0" applyNumberFormat="1" applyFont="1" applyFill="1" applyBorder="1" applyAlignment="1">
      <alignment horizontal="center" vertical="top"/>
    </xf>
    <xf numFmtId="165" fontId="2" fillId="7" borderId="94"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3" fontId="5" fillId="7" borderId="35" xfId="0" applyNumberFormat="1" applyFont="1" applyFill="1" applyBorder="1" applyAlignment="1">
      <alignment horizontal="center" vertical="top"/>
    </xf>
    <xf numFmtId="3" fontId="5" fillId="7" borderId="27" xfId="0" applyNumberFormat="1" applyFont="1" applyFill="1" applyBorder="1" applyAlignment="1">
      <alignment horizontal="center" vertical="top"/>
    </xf>
    <xf numFmtId="3" fontId="5" fillId="7" borderId="28" xfId="0" applyNumberFormat="1" applyFont="1" applyFill="1" applyBorder="1" applyAlignment="1">
      <alignment horizontal="center" vertical="top"/>
    </xf>
    <xf numFmtId="0" fontId="2" fillId="7" borderId="11" xfId="0" applyFont="1" applyFill="1" applyBorder="1" applyAlignment="1">
      <alignment horizontal="center" vertical="top" wrapText="1"/>
    </xf>
    <xf numFmtId="0" fontId="1" fillId="7" borderId="28" xfId="0" applyFont="1" applyFill="1" applyBorder="1" applyAlignment="1">
      <alignment horizontal="center" vertical="center" wrapText="1"/>
    </xf>
    <xf numFmtId="165" fontId="2" fillId="7" borderId="18" xfId="0" applyNumberFormat="1" applyFont="1" applyFill="1" applyBorder="1" applyAlignment="1">
      <alignment horizontal="center" vertical="center" wrapText="1"/>
    </xf>
    <xf numFmtId="49" fontId="2" fillId="7" borderId="1" xfId="0" applyNumberFormat="1" applyFont="1" applyFill="1" applyBorder="1" applyAlignment="1">
      <alignment vertical="top"/>
    </xf>
    <xf numFmtId="165" fontId="2" fillId="0" borderId="1"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3" fillId="7" borderId="17" xfId="0" applyNumberFormat="1" applyFont="1" applyFill="1" applyBorder="1" applyAlignment="1">
      <alignment horizontal="center" vertical="top"/>
    </xf>
    <xf numFmtId="165" fontId="1" fillId="0" borderId="37" xfId="0" applyNumberFormat="1" applyFont="1" applyFill="1" applyBorder="1" applyAlignment="1">
      <alignment horizontal="left" vertical="top" wrapText="1"/>
    </xf>
    <xf numFmtId="49" fontId="2" fillId="7" borderId="20" xfId="0" applyNumberFormat="1" applyFont="1" applyFill="1" applyBorder="1" applyAlignment="1">
      <alignment vertical="top"/>
    </xf>
    <xf numFmtId="3" fontId="13" fillId="7" borderId="28"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11" xfId="0" applyNumberFormat="1" applyFont="1" applyFill="1" applyBorder="1" applyAlignment="1">
      <alignment vertical="top" wrapText="1"/>
    </xf>
    <xf numFmtId="0" fontId="6" fillId="7" borderId="11" xfId="0" applyFont="1" applyFill="1" applyBorder="1" applyAlignment="1">
      <alignment vertical="top" wrapText="1"/>
    </xf>
    <xf numFmtId="165" fontId="2" fillId="7" borderId="11"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1" fillId="7" borderId="7"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2" fillId="3" borderId="11"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0" fontId="1" fillId="7" borderId="99" xfId="0" applyFont="1" applyFill="1" applyBorder="1" applyAlignment="1">
      <alignment vertical="top" wrapText="1"/>
    </xf>
    <xf numFmtId="0" fontId="13" fillId="7" borderId="29" xfId="0"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48" xfId="0" applyNumberFormat="1" applyFont="1" applyFill="1" applyBorder="1" applyAlignment="1">
      <alignment vertical="top" wrapText="1"/>
    </xf>
    <xf numFmtId="165" fontId="1" fillId="7" borderId="28" xfId="0" applyNumberFormat="1" applyFont="1" applyFill="1" applyBorder="1" applyAlignment="1">
      <alignment horizontal="center" vertical="center" textRotation="90" wrapText="1"/>
    </xf>
    <xf numFmtId="165" fontId="1" fillId="7" borderId="35" xfId="0" applyNumberFormat="1" applyFont="1" applyFill="1" applyBorder="1" applyAlignment="1">
      <alignment horizontal="left" vertical="top" wrapText="1"/>
    </xf>
    <xf numFmtId="49" fontId="2" fillId="7"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64" xfId="0" applyNumberFormat="1" applyFont="1" applyFill="1" applyBorder="1" applyAlignment="1">
      <alignment horizontal="left" vertical="top" wrapText="1"/>
    </xf>
    <xf numFmtId="49" fontId="1" fillId="0" borderId="21"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0" fontId="1" fillId="7" borderId="11" xfId="0" applyFont="1" applyFill="1" applyBorder="1" applyAlignment="1">
      <alignment vertical="top" wrapText="1"/>
    </xf>
    <xf numFmtId="0" fontId="0" fillId="0" borderId="0" xfId="0" applyFont="1" applyBorder="1" applyAlignment="1">
      <alignment vertical="top" wrapText="1"/>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6" fillId="7" borderId="7" xfId="0" applyNumberFormat="1" applyFont="1" applyFill="1" applyBorder="1" applyAlignment="1">
      <alignment vertical="top" wrapText="1"/>
    </xf>
    <xf numFmtId="165" fontId="1" fillId="7" borderId="23"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49" fontId="13" fillId="7" borderId="35" xfId="0" applyNumberFormat="1" applyFont="1" applyFill="1" applyBorder="1" applyAlignment="1">
      <alignment horizontal="center" vertical="top"/>
    </xf>
    <xf numFmtId="3" fontId="13" fillId="7" borderId="46" xfId="0" applyNumberFormat="1" applyFont="1" applyFill="1" applyBorder="1" applyAlignment="1">
      <alignment horizontal="center" vertical="top"/>
    </xf>
    <xf numFmtId="0" fontId="1" fillId="7" borderId="131" xfId="0" applyFont="1" applyFill="1" applyBorder="1" applyAlignment="1">
      <alignment vertical="top" wrapText="1"/>
    </xf>
    <xf numFmtId="165" fontId="1" fillId="7" borderId="132" xfId="0" applyNumberFormat="1" applyFont="1" applyFill="1" applyBorder="1" applyAlignment="1">
      <alignment horizontal="center" vertical="top"/>
    </xf>
    <xf numFmtId="165" fontId="1" fillId="7" borderId="133" xfId="0" applyNumberFormat="1" applyFont="1" applyFill="1" applyBorder="1" applyAlignment="1">
      <alignment horizontal="left" vertical="top" wrapText="1"/>
    </xf>
    <xf numFmtId="165" fontId="1" fillId="7" borderId="129"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1" fillId="7" borderId="134" xfId="0" applyNumberFormat="1" applyFont="1" applyFill="1" applyBorder="1" applyAlignment="1">
      <alignment horizontal="center" vertical="top"/>
    </xf>
    <xf numFmtId="165" fontId="5" fillId="7" borderId="27" xfId="0" applyNumberFormat="1" applyFont="1" applyFill="1" applyBorder="1" applyAlignment="1">
      <alignment horizontal="center" vertical="center" textRotation="90" wrapText="1"/>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9" xfId="0" applyNumberFormat="1" applyFont="1" applyFill="1" applyBorder="1" applyAlignment="1">
      <alignment vertical="top" wrapText="1"/>
    </xf>
    <xf numFmtId="0" fontId="2" fillId="7" borderId="0" xfId="0" applyFont="1" applyFill="1" applyBorder="1" applyAlignment="1">
      <alignment vertical="top"/>
    </xf>
    <xf numFmtId="0" fontId="1" fillId="0" borderId="75" xfId="0" applyFont="1" applyBorder="1" applyAlignment="1">
      <alignment horizontal="center" vertical="center"/>
    </xf>
    <xf numFmtId="0" fontId="1" fillId="0" borderId="75" xfId="0" applyFont="1" applyBorder="1" applyAlignment="1">
      <alignment horizontal="center" vertical="top"/>
    </xf>
    <xf numFmtId="165" fontId="1" fillId="0" borderId="75" xfId="0" applyNumberFormat="1" applyFont="1" applyBorder="1" applyAlignment="1">
      <alignment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0" fontId="6" fillId="7" borderId="79" xfId="0" applyFont="1" applyFill="1" applyBorder="1" applyAlignment="1">
      <alignment vertical="top" wrapText="1"/>
    </xf>
    <xf numFmtId="0" fontId="1" fillId="0" borderId="0" xfId="0" applyFont="1" applyAlignment="1">
      <alignment horizontal="center" vertical="center"/>
    </xf>
    <xf numFmtId="165" fontId="1" fillId="7" borderId="36" xfId="0" applyNumberFormat="1" applyFont="1" applyFill="1" applyBorder="1" applyAlignment="1">
      <alignment vertical="top" wrapText="1"/>
    </xf>
    <xf numFmtId="165" fontId="1" fillId="7" borderId="4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0" xfId="0" applyNumberFormat="1" applyFont="1" applyFill="1" applyBorder="1" applyAlignment="1">
      <alignment horizontal="left" vertical="top" wrapText="1"/>
    </xf>
    <xf numFmtId="165" fontId="1" fillId="0" borderId="0" xfId="0" applyNumberFormat="1" applyFont="1" applyFill="1" applyBorder="1" applyAlignment="1">
      <alignment horizontal="left" vertical="top"/>
    </xf>
    <xf numFmtId="165" fontId="2" fillId="7" borderId="34" xfId="0" applyNumberFormat="1" applyFont="1" applyFill="1" applyBorder="1" applyAlignment="1">
      <alignment horizontal="center" vertical="top"/>
    </xf>
    <xf numFmtId="49" fontId="1" fillId="7" borderId="88" xfId="0" applyNumberFormat="1" applyFont="1" applyFill="1" applyBorder="1" applyAlignment="1">
      <alignment horizontal="center" vertical="top" wrapText="1"/>
    </xf>
    <xf numFmtId="165" fontId="1" fillId="7" borderId="105"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165" fontId="1" fillId="7" borderId="49"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3" fillId="7" borderId="53" xfId="0" applyNumberFormat="1" applyFont="1" applyFill="1" applyBorder="1" applyAlignment="1">
      <alignment horizontal="center" vertical="top"/>
    </xf>
    <xf numFmtId="165" fontId="1" fillId="7" borderId="53" xfId="1" applyNumberFormat="1" applyFont="1" applyFill="1" applyBorder="1" applyAlignment="1">
      <alignment horizontal="center" vertical="top"/>
    </xf>
    <xf numFmtId="165" fontId="2" fillId="7" borderId="43"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1" fillId="7" borderId="86" xfId="0" applyNumberFormat="1" applyFont="1" applyFill="1" applyBorder="1" applyAlignment="1">
      <alignment horizontal="center" vertical="top"/>
    </xf>
    <xf numFmtId="0" fontId="1" fillId="7" borderId="75" xfId="0" applyFont="1" applyFill="1" applyBorder="1" applyAlignment="1">
      <alignment vertical="top"/>
    </xf>
    <xf numFmtId="0" fontId="1" fillId="7" borderId="118" xfId="0" applyFont="1" applyFill="1" applyBorder="1" applyAlignment="1">
      <alignment vertical="top" wrapText="1"/>
    </xf>
    <xf numFmtId="49" fontId="1" fillId="7" borderId="48" xfId="3" applyNumberFormat="1" applyFont="1" applyFill="1" applyBorder="1" applyAlignment="1">
      <alignment horizontal="center" vertical="top"/>
    </xf>
    <xf numFmtId="49" fontId="1" fillId="7" borderId="135" xfId="3" applyNumberFormat="1" applyFont="1" applyFill="1" applyBorder="1" applyAlignment="1">
      <alignment horizontal="center" vertical="top"/>
    </xf>
    <xf numFmtId="49" fontId="1" fillId="0" borderId="90" xfId="0" applyNumberFormat="1" applyFont="1" applyFill="1" applyBorder="1" applyAlignment="1">
      <alignment horizontal="center" vertical="top"/>
    </xf>
    <xf numFmtId="0" fontId="1" fillId="7" borderId="128" xfId="0" applyFont="1" applyFill="1" applyBorder="1" applyAlignment="1">
      <alignment horizontal="left" vertical="top" wrapText="1"/>
    </xf>
    <xf numFmtId="0" fontId="23" fillId="7" borderId="127" xfId="0" applyFont="1" applyFill="1" applyBorder="1" applyAlignment="1">
      <alignment vertical="top" wrapText="1"/>
    </xf>
    <xf numFmtId="0" fontId="1" fillId="7" borderId="127" xfId="0" applyFont="1" applyFill="1" applyBorder="1" applyAlignment="1">
      <alignment vertical="top" wrapText="1"/>
    </xf>
    <xf numFmtId="3" fontId="13" fillId="7" borderId="18"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18" xfId="0" applyNumberFormat="1" applyFont="1" applyFill="1" applyBorder="1" applyAlignment="1">
      <alignment vertical="top"/>
    </xf>
    <xf numFmtId="3" fontId="1" fillId="7" borderId="18" xfId="0" applyNumberFormat="1" applyFont="1" applyFill="1" applyBorder="1" applyAlignment="1">
      <alignment horizontal="center" vertical="center"/>
    </xf>
    <xf numFmtId="0" fontId="2" fillId="0" borderId="50" xfId="0" applyFont="1" applyBorder="1" applyAlignment="1">
      <alignment vertical="center"/>
    </xf>
    <xf numFmtId="0" fontId="1" fillId="7" borderId="18" xfId="0" applyFont="1" applyFill="1" applyBorder="1" applyAlignment="1">
      <alignment vertical="center"/>
    </xf>
    <xf numFmtId="0" fontId="6" fillId="7" borderId="91" xfId="0" applyFont="1" applyFill="1" applyBorder="1" applyAlignment="1">
      <alignment vertical="top" wrapText="1"/>
    </xf>
    <xf numFmtId="165" fontId="1" fillId="7" borderId="91" xfId="0" applyNumberFormat="1" applyFont="1" applyFill="1" applyBorder="1" applyAlignment="1">
      <alignment vertical="top" wrapText="1"/>
    </xf>
    <xf numFmtId="165" fontId="1" fillId="7" borderId="43" xfId="0" applyNumberFormat="1" applyFont="1" applyFill="1" applyBorder="1" applyAlignment="1">
      <alignment vertical="top"/>
    </xf>
    <xf numFmtId="165" fontId="1" fillId="7" borderId="92" xfId="0" applyNumberFormat="1" applyFont="1" applyFill="1" applyBorder="1" applyAlignment="1">
      <alignment vertical="top" wrapText="1"/>
    </xf>
    <xf numFmtId="165" fontId="1" fillId="7" borderId="104" xfId="0" applyNumberFormat="1" applyFont="1" applyFill="1" applyBorder="1" applyAlignment="1">
      <alignment vertical="top" wrapText="1"/>
    </xf>
    <xf numFmtId="165" fontId="1" fillId="7" borderId="75"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2" fillId="9" borderId="30" xfId="0" applyNumberFormat="1" applyFont="1" applyFill="1" applyBorder="1" applyAlignment="1">
      <alignment horizontal="center" vertical="top"/>
    </xf>
    <xf numFmtId="3" fontId="2" fillId="0" borderId="13" xfId="0" applyNumberFormat="1" applyFont="1" applyBorder="1" applyAlignment="1">
      <alignment horizontal="center" vertical="center" wrapText="1"/>
    </xf>
    <xf numFmtId="3" fontId="1" fillId="7" borderId="28" xfId="0" applyNumberFormat="1" applyFont="1" applyFill="1" applyBorder="1" applyAlignment="1">
      <alignment vertical="top" wrapText="1"/>
    </xf>
    <xf numFmtId="3" fontId="1" fillId="7" borderId="88" xfId="0" applyNumberFormat="1" applyFont="1" applyFill="1" applyBorder="1" applyAlignment="1">
      <alignment horizontal="center" vertical="top" wrapText="1"/>
    </xf>
    <xf numFmtId="3" fontId="1" fillId="7" borderId="87" xfId="0" applyNumberFormat="1" applyFont="1" applyFill="1" applyBorder="1" applyAlignment="1">
      <alignment vertical="top" wrapText="1"/>
    </xf>
    <xf numFmtId="3" fontId="1" fillId="7" borderId="95"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165" fontId="1" fillId="7" borderId="44" xfId="0" applyNumberFormat="1" applyFont="1" applyFill="1" applyBorder="1" applyAlignment="1">
      <alignment vertical="top"/>
    </xf>
    <xf numFmtId="165" fontId="1" fillId="7" borderId="85" xfId="0" applyNumberFormat="1" applyFont="1" applyFill="1" applyBorder="1" applyAlignment="1">
      <alignment vertical="top"/>
    </xf>
    <xf numFmtId="49" fontId="1" fillId="0" borderId="81" xfId="0" applyNumberFormat="1" applyFont="1" applyFill="1" applyBorder="1" applyAlignment="1">
      <alignment horizontal="center" vertical="top"/>
    </xf>
    <xf numFmtId="165" fontId="1" fillId="0" borderId="68" xfId="0" applyNumberFormat="1" applyFont="1" applyBorder="1" applyAlignment="1">
      <alignment vertical="top"/>
    </xf>
    <xf numFmtId="165" fontId="1" fillId="7" borderId="77" xfId="0" applyNumberFormat="1" applyFont="1" applyFill="1" applyBorder="1" applyAlignment="1">
      <alignment vertical="top"/>
    </xf>
    <xf numFmtId="49" fontId="5" fillId="7" borderId="9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78" xfId="0" applyNumberFormat="1" applyFont="1" applyFill="1" applyBorder="1" applyAlignment="1">
      <alignment horizontal="center" vertical="top" wrapText="1"/>
    </xf>
    <xf numFmtId="0" fontId="1" fillId="7" borderId="46" xfId="0" applyFont="1" applyFill="1" applyBorder="1" applyAlignment="1">
      <alignment horizontal="center" vertical="top"/>
    </xf>
    <xf numFmtId="165" fontId="2" fillId="5" borderId="15"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3" fontId="2" fillId="0" borderId="73" xfId="0" applyNumberFormat="1" applyFont="1" applyBorder="1" applyAlignment="1">
      <alignment horizontal="center" vertical="center" textRotation="90" wrapText="1"/>
    </xf>
    <xf numFmtId="165" fontId="2" fillId="5" borderId="76" xfId="0" applyNumberFormat="1" applyFont="1" applyFill="1" applyBorder="1" applyAlignment="1">
      <alignment horizontal="center" vertical="top"/>
    </xf>
    <xf numFmtId="165" fontId="13" fillId="7" borderId="7" xfId="0" applyNumberFormat="1" applyFont="1" applyFill="1" applyBorder="1" applyAlignment="1">
      <alignment horizontal="left" vertical="top" wrapText="1"/>
    </xf>
    <xf numFmtId="0" fontId="1" fillId="7" borderId="27" xfId="0" applyFont="1" applyFill="1" applyBorder="1" applyAlignment="1">
      <alignment vertical="top"/>
    </xf>
    <xf numFmtId="0" fontId="1" fillId="7" borderId="97" xfId="0" applyFont="1" applyFill="1" applyBorder="1" applyAlignment="1">
      <alignment horizontal="center" vertical="top"/>
    </xf>
    <xf numFmtId="165" fontId="1" fillId="7" borderId="49"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34" xfId="0" applyNumberFormat="1" applyFont="1" applyFill="1" applyBorder="1" applyAlignment="1">
      <alignment horizontal="center" vertical="top"/>
    </xf>
    <xf numFmtId="165" fontId="1" fillId="3" borderId="97"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5" fillId="7" borderId="11"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1" fillId="7" borderId="101" xfId="0" applyNumberFormat="1" applyFont="1" applyFill="1" applyBorder="1" applyAlignment="1">
      <alignment horizontal="center" vertical="top"/>
    </xf>
    <xf numFmtId="165" fontId="11" fillId="7" borderId="20" xfId="0" applyNumberFormat="1" applyFont="1" applyFill="1" applyBorder="1" applyAlignment="1">
      <alignment horizontal="center" vertical="top"/>
    </xf>
    <xf numFmtId="3" fontId="1" fillId="7" borderId="87" xfId="0" applyNumberFormat="1" applyFont="1" applyFill="1" applyBorder="1" applyAlignment="1">
      <alignment horizontal="center" vertical="top" wrapText="1"/>
    </xf>
    <xf numFmtId="49" fontId="1" fillId="0" borderId="94" xfId="0" applyNumberFormat="1" applyFont="1" applyFill="1" applyBorder="1" applyAlignment="1">
      <alignment horizontal="center" vertical="top"/>
    </xf>
    <xf numFmtId="165" fontId="11" fillId="7" borderId="8" xfId="0" applyNumberFormat="1" applyFont="1" applyFill="1" applyBorder="1" applyAlignment="1">
      <alignment horizontal="center" vertical="top"/>
    </xf>
    <xf numFmtId="49" fontId="11" fillId="7" borderId="46"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1" fillId="7" borderId="21" xfId="0" applyNumberFormat="1" applyFont="1" applyFill="1" applyBorder="1" applyAlignment="1">
      <alignment horizontal="center" vertical="top"/>
    </xf>
    <xf numFmtId="0" fontId="6" fillId="7" borderId="29" xfId="0" applyFont="1" applyFill="1" applyBorder="1" applyAlignment="1">
      <alignment vertical="top" wrapText="1"/>
    </xf>
    <xf numFmtId="165" fontId="1" fillId="7" borderId="8"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14" fontId="1" fillId="0" borderId="0" xfId="0" applyNumberFormat="1" applyFont="1" applyBorder="1" applyAlignment="1">
      <alignment vertical="top"/>
    </xf>
    <xf numFmtId="3" fontId="1" fillId="7" borderId="11"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3" fontId="1" fillId="7" borderId="18" xfId="0" applyNumberFormat="1" applyFont="1" applyFill="1" applyBorder="1" applyAlignment="1">
      <alignment vertical="top" wrapText="1"/>
    </xf>
    <xf numFmtId="165" fontId="9" fillId="10" borderId="19" xfId="0" applyNumberFormat="1" applyFont="1" applyFill="1" applyBorder="1" applyAlignment="1">
      <alignment horizontal="center" vertical="top" wrapText="1"/>
    </xf>
    <xf numFmtId="165" fontId="11" fillId="7" borderId="59"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0" borderId="1" xfId="0" applyNumberFormat="1" applyFont="1" applyBorder="1" applyAlignment="1">
      <alignment horizontal="center" vertical="top"/>
    </xf>
    <xf numFmtId="165" fontId="1" fillId="0" borderId="19" xfId="0" applyNumberFormat="1" applyFont="1" applyBorder="1" applyAlignment="1">
      <alignment horizontal="center" vertical="top"/>
    </xf>
    <xf numFmtId="165" fontId="1" fillId="8" borderId="75" xfId="0" applyNumberFormat="1" applyFont="1" applyFill="1" applyBorder="1" applyAlignment="1">
      <alignment horizontal="center" vertical="top"/>
    </xf>
    <xf numFmtId="165" fontId="1" fillId="8" borderId="19"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6" fillId="7" borderId="11" xfId="0" applyFont="1" applyFill="1" applyBorder="1" applyAlignment="1">
      <alignment vertical="top" wrapText="1"/>
    </xf>
    <xf numFmtId="165" fontId="2" fillId="7" borderId="35" xfId="0" applyNumberFormat="1" applyFont="1" applyFill="1" applyBorder="1" applyAlignment="1">
      <alignment horizontal="center"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45"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1" fillId="7" borderId="7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1" fillId="7" borderId="45" xfId="0" applyFont="1" applyFill="1" applyBorder="1" applyAlignment="1">
      <alignment vertical="top" wrapText="1"/>
    </xf>
    <xf numFmtId="165" fontId="1" fillId="7" borderId="0" xfId="0" applyNumberFormat="1" applyFont="1" applyFill="1" applyBorder="1" applyAlignment="1">
      <alignment vertical="top" wrapText="1"/>
    </xf>
    <xf numFmtId="165" fontId="1" fillId="7" borderId="59"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16" xfId="0" applyNumberFormat="1" applyFont="1" applyFill="1" applyBorder="1" applyAlignment="1">
      <alignment horizontal="left" vertical="top" wrapText="1"/>
    </xf>
    <xf numFmtId="0" fontId="1" fillId="7" borderId="116" xfId="0" applyFont="1" applyFill="1" applyBorder="1" applyAlignment="1">
      <alignment vertical="top" wrapText="1"/>
    </xf>
    <xf numFmtId="49" fontId="1" fillId="0" borderId="46"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165" fontId="2" fillId="3" borderId="11"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wrapText="1"/>
    </xf>
    <xf numFmtId="0" fontId="1" fillId="7" borderId="35" xfId="0" applyFont="1" applyFill="1" applyBorder="1" applyAlignment="1">
      <alignment horizontal="right" vertical="center"/>
    </xf>
    <xf numFmtId="0" fontId="0" fillId="0" borderId="0" xfId="0" applyFont="1" applyFill="1" applyAlignment="1">
      <alignment horizontal="left" vertical="top" wrapText="1"/>
    </xf>
    <xf numFmtId="0" fontId="0" fillId="0" borderId="0" xfId="0" applyFont="1" applyFill="1" applyAlignment="1">
      <alignment horizontal="center" vertical="top" wrapText="1"/>
    </xf>
    <xf numFmtId="0" fontId="2" fillId="0" borderId="6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9"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49" fontId="1" fillId="7" borderId="0" xfId="0" applyNumberFormat="1" applyFont="1" applyFill="1" applyBorder="1" applyAlignment="1">
      <alignment horizontal="center" vertical="top"/>
    </xf>
    <xf numFmtId="165" fontId="11" fillId="7" borderId="0" xfId="0" applyNumberFormat="1" applyFont="1" applyFill="1" applyBorder="1" applyAlignment="1">
      <alignment horizontal="center" vertical="top" wrapText="1"/>
    </xf>
    <xf numFmtId="165" fontId="11" fillId="7" borderId="11"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67" xfId="0" applyNumberFormat="1" applyFont="1" applyFill="1" applyBorder="1" applyAlignment="1">
      <alignment vertical="top" wrapText="1"/>
    </xf>
    <xf numFmtId="3" fontId="1" fillId="7" borderId="17"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3" fontId="11" fillId="7" borderId="94" xfId="0" applyNumberFormat="1" applyFont="1" applyFill="1" applyBorder="1" applyAlignment="1">
      <alignment horizontal="center" vertical="top"/>
    </xf>
    <xf numFmtId="165" fontId="11" fillId="7" borderId="102"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1" fillId="7" borderId="48" xfId="0" applyNumberFormat="1" applyFont="1" applyFill="1" applyBorder="1" applyAlignment="1">
      <alignment vertical="top" wrapText="1"/>
    </xf>
    <xf numFmtId="0" fontId="6" fillId="7" borderId="35" xfId="0" applyFont="1" applyFill="1" applyBorder="1" applyAlignment="1">
      <alignmen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0" fontId="1" fillId="7" borderId="28" xfId="0" applyFont="1" applyFill="1" applyBorder="1" applyAlignment="1">
      <alignment horizontal="lef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0" borderId="0" xfId="0" applyNumberFormat="1" applyFont="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5" xfId="0" applyNumberFormat="1" applyFont="1"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0" fontId="1" fillId="7" borderId="99" xfId="0"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9" borderId="34" xfId="0" applyNumberFormat="1" applyFont="1" applyFill="1" applyBorder="1" applyAlignment="1">
      <alignment horizontal="center" vertical="top"/>
    </xf>
    <xf numFmtId="165" fontId="1" fillId="7" borderId="28" xfId="0" applyNumberFormat="1" applyFont="1" applyFill="1" applyBorder="1" applyAlignment="1">
      <alignment horizontal="center" vertical="center" textRotation="90" wrapText="1"/>
    </xf>
    <xf numFmtId="0" fontId="6" fillId="7" borderId="7" xfId="0" applyFont="1" applyFill="1" applyBorder="1" applyAlignment="1">
      <alignment horizontal="left" vertical="top" wrapText="1"/>
    </xf>
    <xf numFmtId="165" fontId="1" fillId="7" borderId="82"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0" fontId="1" fillId="7" borderId="45" xfId="0" applyFont="1" applyFill="1" applyBorder="1" applyAlignment="1">
      <alignment vertical="top" wrapText="1"/>
    </xf>
    <xf numFmtId="165" fontId="1" fillId="7" borderId="28"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2" fillId="11" borderId="28"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wrapText="1"/>
    </xf>
    <xf numFmtId="165" fontId="6" fillId="7" borderId="29" xfId="0" applyNumberFormat="1" applyFont="1" applyFill="1" applyBorder="1" applyAlignment="1">
      <alignment vertical="top" wrapText="1"/>
    </xf>
    <xf numFmtId="165" fontId="1" fillId="7" borderId="18" xfId="0" applyNumberFormat="1" applyFont="1" applyFill="1" applyBorder="1" applyAlignment="1">
      <alignment horizontal="center" vertical="center" wrapText="1"/>
    </xf>
    <xf numFmtId="165" fontId="2" fillId="0" borderId="28" xfId="0" applyNumberFormat="1" applyFont="1" applyFill="1" applyBorder="1" applyAlignment="1">
      <alignment horizontal="center" vertical="top" wrapText="1"/>
    </xf>
    <xf numFmtId="0" fontId="6" fillId="0" borderId="27" xfId="0" applyFont="1" applyBorder="1" applyAlignment="1">
      <alignment horizontal="center" vertical="top" wrapText="1"/>
    </xf>
    <xf numFmtId="49" fontId="2" fillId="7" borderId="35" xfId="0" applyNumberFormat="1" applyFont="1" applyFill="1" applyBorder="1" applyAlignment="1">
      <alignment horizontal="center" vertical="top"/>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10" borderId="11" xfId="0" applyFont="1" applyFill="1" applyBorder="1" applyAlignment="1">
      <alignment horizontal="left" vertical="top" wrapText="1"/>
    </xf>
    <xf numFmtId="165" fontId="6" fillId="7" borderId="18" xfId="0" applyNumberFormat="1" applyFont="1" applyFill="1" applyBorder="1" applyAlignment="1">
      <alignment horizontal="center" vertical="top" wrapText="1"/>
    </xf>
    <xf numFmtId="165" fontId="1" fillId="10" borderId="28" xfId="0" applyNumberFormat="1" applyFont="1" applyFill="1" applyBorder="1" applyAlignment="1">
      <alignment vertical="top" wrapText="1"/>
    </xf>
    <xf numFmtId="0" fontId="0" fillId="0" borderId="34" xfId="0" applyFont="1" applyBorder="1" applyAlignment="1">
      <alignment vertical="top" wrapText="1"/>
    </xf>
    <xf numFmtId="165" fontId="1" fillId="7" borderId="23"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0" fillId="0" borderId="18" xfId="0" applyFont="1" applyBorder="1" applyAlignment="1">
      <alignment vertical="top" wrapText="1"/>
    </xf>
    <xf numFmtId="49" fontId="1" fillId="7" borderId="59" xfId="0" applyNumberFormat="1" applyFont="1" applyFill="1" applyBorder="1" applyAlignment="1">
      <alignment horizontal="center" vertical="top" wrapText="1"/>
    </xf>
    <xf numFmtId="0" fontId="0" fillId="7" borderId="18" xfId="0" applyFont="1" applyFill="1" applyBorder="1" applyAlignment="1">
      <alignment vertical="top" wrapText="1"/>
    </xf>
    <xf numFmtId="0" fontId="1" fillId="7" borderId="27" xfId="0" applyFont="1" applyFill="1" applyBorder="1" applyAlignment="1">
      <alignment horizontal="right" vertical="center"/>
    </xf>
    <xf numFmtId="49" fontId="1" fillId="7" borderId="106" xfId="0" applyNumberFormat="1" applyFont="1" applyFill="1" applyBorder="1" applyAlignment="1">
      <alignment horizontal="center" vertical="top"/>
    </xf>
    <xf numFmtId="0" fontId="0" fillId="8" borderId="32" xfId="0" applyFont="1" applyFill="1" applyBorder="1" applyAlignment="1">
      <alignment vertical="top" wrapText="1"/>
    </xf>
    <xf numFmtId="0" fontId="0" fillId="8" borderId="32" xfId="0" applyFont="1" applyFill="1" applyBorder="1" applyAlignment="1">
      <alignment horizontal="center" textRotation="90" wrapText="1"/>
    </xf>
    <xf numFmtId="0" fontId="2" fillId="0" borderId="10" xfId="0" applyFont="1" applyBorder="1" applyAlignment="1">
      <alignment horizontal="center" vertical="center" wrapText="1"/>
    </xf>
    <xf numFmtId="165" fontId="11" fillId="0" borderId="100" xfId="0" applyNumberFormat="1" applyFont="1" applyFill="1" applyBorder="1" applyAlignment="1">
      <alignment horizontal="center" vertical="top"/>
    </xf>
    <xf numFmtId="165" fontId="11" fillId="0" borderId="83" xfId="0" applyNumberFormat="1" applyFont="1" applyFill="1" applyBorder="1" applyAlignment="1">
      <alignment horizontal="center" vertical="top"/>
    </xf>
    <xf numFmtId="165" fontId="11" fillId="7" borderId="11" xfId="0" applyNumberFormat="1" applyFont="1" applyFill="1" applyBorder="1" applyAlignment="1">
      <alignment horizontal="center" vertical="top"/>
    </xf>
    <xf numFmtId="3" fontId="11" fillId="7" borderId="11" xfId="0" applyNumberFormat="1" applyFont="1" applyFill="1" applyBorder="1" applyAlignment="1">
      <alignment horizontal="center" vertical="top"/>
    </xf>
    <xf numFmtId="3" fontId="11" fillId="7" borderId="35" xfId="0" applyNumberFormat="1" applyFont="1" applyFill="1" applyBorder="1" applyAlignment="1">
      <alignment horizontal="center" vertical="top"/>
    </xf>
    <xf numFmtId="0" fontId="1" fillId="7" borderId="87" xfId="0" applyNumberFormat="1" applyFont="1" applyFill="1" applyBorder="1" applyAlignment="1">
      <alignment horizontal="center" vertical="top"/>
    </xf>
    <xf numFmtId="49" fontId="1" fillId="7" borderId="20" xfId="0" applyNumberFormat="1" applyFont="1" applyFill="1" applyBorder="1" applyAlignment="1">
      <alignment horizontal="center" vertical="top" wrapText="1"/>
    </xf>
    <xf numFmtId="49" fontId="1" fillId="7" borderId="11" xfId="0" applyNumberFormat="1" applyFont="1" applyFill="1" applyBorder="1" applyAlignment="1">
      <alignment horizontal="center" vertical="top" wrapText="1"/>
    </xf>
    <xf numFmtId="49" fontId="1" fillId="7" borderId="28" xfId="0" applyNumberFormat="1" applyFont="1" applyFill="1" applyBorder="1" applyAlignment="1">
      <alignment horizontal="center" vertical="top" wrapText="1"/>
    </xf>
    <xf numFmtId="49" fontId="1" fillId="7" borderId="80" xfId="0" applyNumberFormat="1" applyFont="1" applyFill="1" applyBorder="1" applyAlignment="1">
      <alignment horizontal="center" vertical="top"/>
    </xf>
    <xf numFmtId="0" fontId="1" fillId="7" borderId="48" xfId="0" applyNumberFormat="1" applyFont="1" applyFill="1" applyBorder="1" applyAlignment="1">
      <alignment horizontal="center" vertical="top"/>
    </xf>
    <xf numFmtId="165" fontId="11" fillId="7" borderId="111" xfId="0" applyNumberFormat="1" applyFont="1" applyFill="1" applyBorder="1" applyAlignment="1">
      <alignment horizontal="center" vertical="top"/>
    </xf>
    <xf numFmtId="0" fontId="11" fillId="7" borderId="87" xfId="0" applyNumberFormat="1" applyFont="1" applyFill="1" applyBorder="1" applyAlignment="1">
      <alignment horizontal="center" vertical="top"/>
    </xf>
    <xf numFmtId="49" fontId="1" fillId="7" borderId="78" xfId="0" applyNumberFormat="1" applyFont="1" applyFill="1" applyBorder="1" applyAlignment="1">
      <alignment horizontal="center" vertical="top"/>
    </xf>
    <xf numFmtId="49" fontId="1" fillId="7" borderId="100" xfId="0" applyNumberFormat="1" applyFont="1" applyFill="1" applyBorder="1" applyAlignment="1">
      <alignment horizontal="center" vertical="top"/>
    </xf>
    <xf numFmtId="49" fontId="1" fillId="7" borderId="87" xfId="0" applyNumberFormat="1" applyFont="1" applyFill="1" applyBorder="1" applyAlignment="1">
      <alignment horizontal="center" vertical="top"/>
    </xf>
    <xf numFmtId="165" fontId="11" fillId="7" borderId="49" xfId="0" applyNumberFormat="1" applyFont="1" applyFill="1" applyBorder="1" applyAlignment="1">
      <alignment horizontal="center" vertical="top"/>
    </xf>
    <xf numFmtId="165" fontId="11" fillId="7" borderId="64"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3" fontId="11" fillId="7" borderId="27" xfId="0" applyNumberFormat="1" applyFont="1" applyFill="1" applyBorder="1" applyAlignment="1">
      <alignment horizontal="center" vertical="top"/>
    </xf>
    <xf numFmtId="165" fontId="11" fillId="7" borderId="36" xfId="0" applyNumberFormat="1" applyFont="1" applyFill="1" applyBorder="1" applyAlignment="1">
      <alignment vertical="top" wrapText="1"/>
    </xf>
    <xf numFmtId="3" fontId="11" fillId="7" borderId="46" xfId="0" applyNumberFormat="1" applyFont="1" applyFill="1" applyBorder="1" applyAlignment="1">
      <alignment horizontal="center" vertical="top"/>
    </xf>
    <xf numFmtId="3" fontId="11" fillId="7" borderId="20" xfId="0" applyNumberFormat="1" applyFont="1" applyFill="1" applyBorder="1" applyAlignment="1">
      <alignment horizontal="center" vertical="top"/>
    </xf>
    <xf numFmtId="3" fontId="11" fillId="7" borderId="21"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49" fontId="2"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0" fontId="1" fillId="7" borderId="7" xfId="0" applyFont="1" applyFill="1" applyBorder="1" applyAlignment="1">
      <alignment vertical="top" wrapText="1"/>
    </xf>
    <xf numFmtId="49" fontId="2" fillId="7" borderId="2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0" fontId="1" fillId="7" borderId="99" xfId="0" applyFont="1" applyFill="1" applyBorder="1" applyAlignment="1">
      <alignment horizontal="lef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0" fontId="1" fillId="0" borderId="100" xfId="0" applyNumberFormat="1" applyFont="1" applyFill="1" applyBorder="1" applyAlignment="1">
      <alignment horizontal="left" vertical="top" wrapText="1"/>
    </xf>
    <xf numFmtId="165" fontId="31" fillId="7" borderId="128" xfId="0" applyNumberFormat="1" applyFont="1" applyFill="1" applyBorder="1" applyAlignment="1">
      <alignment horizontal="left" vertical="top" wrapText="1"/>
    </xf>
    <xf numFmtId="3" fontId="31" fillId="7" borderId="87" xfId="0" applyNumberFormat="1" applyFont="1" applyFill="1" applyBorder="1" applyAlignment="1">
      <alignment horizontal="center" vertical="top"/>
    </xf>
    <xf numFmtId="3" fontId="31" fillId="7" borderId="88" xfId="0" applyNumberFormat="1" applyFont="1" applyFill="1" applyBorder="1" applyAlignment="1">
      <alignment horizontal="center" vertical="top"/>
    </xf>
    <xf numFmtId="49" fontId="1" fillId="0" borderId="0" xfId="0" applyNumberFormat="1" applyFont="1" applyAlignment="1">
      <alignment horizontal="left" vertical="top" wrapText="1"/>
    </xf>
    <xf numFmtId="49" fontId="1" fillId="0" borderId="63" xfId="0" applyNumberFormat="1" applyFont="1" applyBorder="1" applyAlignment="1">
      <alignment horizontal="center" vertical="center" textRotation="90"/>
    </xf>
    <xf numFmtId="49" fontId="1" fillId="7" borderId="20" xfId="0" applyNumberFormat="1" applyFont="1" applyFill="1" applyBorder="1" applyAlignment="1">
      <alignment vertical="top"/>
    </xf>
    <xf numFmtId="49" fontId="1" fillId="7" borderId="11" xfId="0" applyNumberFormat="1" applyFont="1" applyFill="1" applyBorder="1" applyAlignment="1">
      <alignment vertical="top"/>
    </xf>
    <xf numFmtId="49" fontId="1" fillId="7" borderId="28" xfId="0" applyNumberFormat="1" applyFont="1" applyFill="1" applyBorder="1" applyAlignment="1">
      <alignment vertical="top"/>
    </xf>
    <xf numFmtId="49" fontId="1" fillId="7" borderId="75"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wrapText="1"/>
    </xf>
    <xf numFmtId="49" fontId="5" fillId="7" borderId="35" xfId="0" applyNumberFormat="1" applyFont="1" applyFill="1" applyBorder="1" applyAlignment="1">
      <alignment horizontal="center" vertical="center" wrapText="1"/>
    </xf>
    <xf numFmtId="49" fontId="5" fillId="7" borderId="48" xfId="0" applyNumberFormat="1" applyFont="1" applyFill="1" applyBorder="1" applyAlignment="1">
      <alignment horizontal="center" vertical="center" wrapText="1"/>
    </xf>
    <xf numFmtId="49" fontId="23" fillId="7" borderId="59" xfId="0" applyNumberFormat="1" applyFont="1" applyFill="1" applyBorder="1" applyAlignment="1">
      <alignment horizontal="center" vertical="top"/>
    </xf>
    <xf numFmtId="49" fontId="23" fillId="7" borderId="0" xfId="0" applyNumberFormat="1" applyFont="1" applyFill="1" applyBorder="1" applyAlignment="1">
      <alignment horizontal="center" vertical="top"/>
    </xf>
    <xf numFmtId="49" fontId="13" fillId="7" borderId="75"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49" fontId="1" fillId="7" borderId="75" xfId="1" applyNumberFormat="1" applyFont="1" applyFill="1" applyBorder="1" applyAlignment="1">
      <alignment horizontal="center" vertical="top" wrapText="1"/>
    </xf>
    <xf numFmtId="49" fontId="1" fillId="7" borderId="47" xfId="0" applyNumberFormat="1" applyFont="1" applyFill="1" applyBorder="1" applyAlignment="1">
      <alignment horizontal="center" vertical="top"/>
    </xf>
    <xf numFmtId="49" fontId="1" fillId="7" borderId="78" xfId="0" applyNumberFormat="1" applyFont="1" applyFill="1" applyBorder="1" applyAlignment="1">
      <alignment horizontal="center" vertical="center"/>
    </xf>
    <xf numFmtId="49" fontId="1" fillId="7" borderId="100" xfId="0" applyNumberFormat="1" applyFont="1" applyFill="1" applyBorder="1" applyAlignment="1">
      <alignment horizontal="center" vertical="top" wrapText="1"/>
    </xf>
    <xf numFmtId="49" fontId="1" fillId="7" borderId="80" xfId="0" applyNumberFormat="1" applyFont="1" applyFill="1" applyBorder="1" applyAlignment="1">
      <alignment horizontal="center" vertical="top" wrapText="1"/>
    </xf>
    <xf numFmtId="49" fontId="1" fillId="7" borderId="4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center"/>
    </xf>
    <xf numFmtId="49" fontId="1" fillId="7" borderId="32"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49" fontId="1" fillId="7" borderId="25" xfId="0" applyNumberFormat="1" applyFont="1" applyFill="1" applyBorder="1" applyAlignment="1">
      <alignment vertical="top"/>
    </xf>
    <xf numFmtId="49" fontId="1" fillId="7" borderId="78" xfId="0" applyNumberFormat="1" applyFont="1" applyFill="1" applyBorder="1" applyAlignment="1">
      <alignment vertical="top"/>
    </xf>
    <xf numFmtId="49" fontId="11" fillId="7" borderId="48" xfId="0" applyNumberFormat="1" applyFont="1" applyFill="1" applyBorder="1" applyAlignment="1">
      <alignment horizontal="center" vertical="top" wrapText="1"/>
    </xf>
    <xf numFmtId="49" fontId="11" fillId="7" borderId="102" xfId="0" applyNumberFormat="1" applyFont="1" applyFill="1" applyBorder="1" applyAlignment="1">
      <alignment horizontal="center" vertical="top" wrapText="1"/>
    </xf>
    <xf numFmtId="49" fontId="1" fillId="7" borderId="46" xfId="0" applyNumberFormat="1" applyFont="1" applyFill="1" applyBorder="1" applyAlignment="1">
      <alignment vertical="top"/>
    </xf>
    <xf numFmtId="49" fontId="1" fillId="7" borderId="107" xfId="0" applyNumberFormat="1" applyFont="1" applyFill="1" applyBorder="1" applyAlignment="1">
      <alignment horizontal="center" vertical="top"/>
    </xf>
    <xf numFmtId="49" fontId="1" fillId="7" borderId="10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49" fontId="5" fillId="7" borderId="11" xfId="0" applyNumberFormat="1" applyFont="1" applyFill="1" applyBorder="1" applyAlignment="1">
      <alignment horizontal="center" vertical="top" wrapText="1"/>
    </xf>
    <xf numFmtId="49" fontId="5" fillId="7" borderId="28" xfId="0" applyNumberFormat="1" applyFont="1" applyFill="1" applyBorder="1" applyAlignment="1">
      <alignment horizontal="center" vertical="top" wrapText="1"/>
    </xf>
    <xf numFmtId="49" fontId="5" fillId="7" borderId="75"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xf>
    <xf numFmtId="49" fontId="1" fillId="7" borderId="51" xfId="0" applyNumberFormat="1" applyFont="1" applyFill="1" applyBorder="1" applyAlignment="1">
      <alignment horizontal="center" vertical="top"/>
    </xf>
    <xf numFmtId="49" fontId="13" fillId="7" borderId="11" xfId="0" applyNumberFormat="1" applyFont="1" applyFill="1" applyBorder="1" applyAlignment="1">
      <alignment horizontal="center" vertical="top"/>
    </xf>
    <xf numFmtId="49" fontId="13" fillId="7" borderId="48"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0" xfId="0" applyNumberFormat="1" applyFont="1" applyFill="1" applyBorder="1" applyAlignment="1">
      <alignment horizontal="left"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49" fontId="31" fillId="7" borderId="87" xfId="0" applyNumberFormat="1" applyFont="1" applyFill="1" applyBorder="1" applyAlignment="1">
      <alignment horizontal="center" vertical="top"/>
    </xf>
    <xf numFmtId="3" fontId="1" fillId="7" borderId="95" xfId="0" applyNumberFormat="1" applyFont="1" applyFill="1" applyBorder="1" applyAlignment="1">
      <alignment horizontal="left" vertical="top" wrapText="1"/>
    </xf>
    <xf numFmtId="49" fontId="11" fillId="7" borderId="11" xfId="0" applyNumberFormat="1" applyFont="1" applyFill="1" applyBorder="1" applyAlignment="1">
      <alignment horizontal="center" vertical="top"/>
    </xf>
    <xf numFmtId="49" fontId="31" fillId="7" borderId="105" xfId="0" applyNumberFormat="1" applyFont="1" applyFill="1" applyBorder="1" applyAlignment="1">
      <alignment horizontal="center" vertical="top"/>
    </xf>
    <xf numFmtId="165" fontId="1" fillId="0" borderId="81" xfId="0" applyNumberFormat="1" applyFont="1" applyFill="1" applyBorder="1" applyAlignment="1">
      <alignment horizontal="left" vertical="top" wrapText="1"/>
    </xf>
    <xf numFmtId="165" fontId="11" fillId="7" borderId="47" xfId="0" applyNumberFormat="1" applyFont="1" applyFill="1" applyBorder="1" applyAlignment="1">
      <alignment horizontal="center" vertical="top"/>
    </xf>
    <xf numFmtId="165" fontId="11" fillId="7" borderId="80" xfId="0" applyNumberFormat="1" applyFont="1" applyFill="1" applyBorder="1" applyAlignment="1">
      <alignment horizontal="center" vertical="top"/>
    </xf>
    <xf numFmtId="165" fontId="11" fillId="7" borderId="91" xfId="0" applyNumberFormat="1" applyFont="1" applyFill="1" applyBorder="1" applyAlignment="1">
      <alignment horizontal="center" vertical="top"/>
    </xf>
    <xf numFmtId="165" fontId="11" fillId="7" borderId="0" xfId="0" applyNumberFormat="1" applyFont="1" applyFill="1" applyBorder="1" applyAlignment="1">
      <alignment horizontal="center" vertical="top"/>
    </xf>
    <xf numFmtId="165" fontId="1" fillId="7" borderId="106" xfId="0" applyNumberFormat="1" applyFont="1" applyFill="1" applyBorder="1" applyAlignment="1">
      <alignment vertical="top" wrapText="1"/>
    </xf>
    <xf numFmtId="0" fontId="1" fillId="7" borderId="105" xfId="0" applyNumberFormat="1" applyFont="1" applyFill="1" applyBorder="1" applyAlignment="1">
      <alignment horizontal="center" vertical="top" wrapText="1"/>
    </xf>
    <xf numFmtId="0" fontId="1" fillId="7" borderId="103" xfId="0" applyNumberFormat="1" applyFont="1" applyFill="1" applyBorder="1" applyAlignment="1">
      <alignment horizontal="center" vertical="top" wrapText="1"/>
    </xf>
    <xf numFmtId="0" fontId="0" fillId="7" borderId="27" xfId="0" applyFont="1" applyFill="1" applyBorder="1" applyAlignment="1">
      <alignment horizontal="center" vertical="top" wrapText="1"/>
    </xf>
    <xf numFmtId="165" fontId="1" fillId="7" borderId="99" xfId="0" applyNumberFormat="1" applyFont="1" applyFill="1" applyBorder="1" applyAlignment="1">
      <alignment horizontal="center" vertical="top"/>
    </xf>
    <xf numFmtId="165" fontId="31" fillId="7" borderId="7" xfId="0" applyNumberFormat="1" applyFont="1" applyFill="1" applyBorder="1" applyAlignment="1">
      <alignment horizontal="left" vertical="top" wrapText="1"/>
    </xf>
    <xf numFmtId="3" fontId="31" fillId="7" borderId="11" xfId="0" applyNumberFormat="1" applyFont="1" applyFill="1" applyBorder="1" applyAlignment="1">
      <alignment horizontal="center" vertical="top"/>
    </xf>
    <xf numFmtId="49" fontId="11" fillId="7" borderId="105" xfId="0" applyNumberFormat="1" applyFont="1" applyFill="1" applyBorder="1" applyAlignment="1">
      <alignment horizontal="center" vertical="top"/>
    </xf>
    <xf numFmtId="49" fontId="11" fillId="7" borderId="48" xfId="0" applyNumberFormat="1" applyFont="1" applyFill="1" applyBorder="1" applyAlignment="1">
      <alignment horizontal="center" vertical="top"/>
    </xf>
    <xf numFmtId="49" fontId="11" fillId="7" borderId="94" xfId="0" applyNumberFormat="1" applyFont="1" applyFill="1" applyBorder="1" applyAlignment="1">
      <alignment horizontal="center" vertical="top"/>
    </xf>
    <xf numFmtId="165" fontId="1" fillId="7" borderId="18" xfId="0" applyNumberFormat="1" applyFont="1" applyFill="1" applyBorder="1" applyAlignment="1">
      <alignment horizontal="left" vertical="top"/>
    </xf>
    <xf numFmtId="3" fontId="1" fillId="7" borderId="18" xfId="0" applyNumberFormat="1" applyFont="1" applyFill="1" applyBorder="1" applyAlignment="1">
      <alignment horizontal="left" vertical="top"/>
    </xf>
    <xf numFmtId="165" fontId="11" fillId="7" borderId="100" xfId="0" applyNumberFormat="1" applyFont="1" applyFill="1" applyBorder="1" applyAlignment="1">
      <alignment horizontal="center" vertical="top"/>
    </xf>
    <xf numFmtId="165" fontId="11" fillId="7" borderId="116" xfId="0" applyNumberFormat="1" applyFont="1" applyFill="1" applyBorder="1" applyAlignment="1">
      <alignment horizontal="center" vertical="top"/>
    </xf>
    <xf numFmtId="49" fontId="1" fillId="7" borderId="94" xfId="0" applyNumberFormat="1" applyFont="1" applyFill="1" applyBorder="1" applyAlignment="1">
      <alignment horizontal="center" vertical="top" wrapText="1"/>
    </xf>
    <xf numFmtId="0" fontId="1" fillId="7" borderId="94" xfId="0" applyNumberFormat="1" applyFont="1" applyFill="1" applyBorder="1" applyAlignment="1">
      <alignment horizontal="center" vertical="top" wrapText="1"/>
    </xf>
    <xf numFmtId="0" fontId="1" fillId="7" borderId="81" xfId="0" applyNumberFormat="1" applyFont="1" applyFill="1" applyBorder="1" applyAlignment="1">
      <alignment horizontal="center" vertical="top" wrapText="1"/>
    </xf>
    <xf numFmtId="49" fontId="11" fillId="7" borderId="87" xfId="0" applyNumberFormat="1" applyFont="1" applyFill="1" applyBorder="1" applyAlignment="1">
      <alignment horizontal="center" vertical="top"/>
    </xf>
    <xf numFmtId="0" fontId="11" fillId="7" borderId="87" xfId="0" applyNumberFormat="1" applyFont="1" applyFill="1" applyBorder="1" applyAlignment="1">
      <alignment vertical="top" wrapText="1"/>
    </xf>
    <xf numFmtId="165" fontId="2" fillId="7" borderId="87" xfId="0" applyNumberFormat="1" applyFont="1" applyFill="1" applyBorder="1" applyAlignment="1">
      <alignment horizontal="center" vertical="top" wrapText="1"/>
    </xf>
    <xf numFmtId="165" fontId="1" fillId="7" borderId="108" xfId="0" applyNumberFormat="1" applyFont="1" applyFill="1" applyBorder="1" applyAlignment="1">
      <alignment horizontal="center" vertical="top"/>
    </xf>
    <xf numFmtId="165" fontId="2" fillId="7" borderId="78" xfId="0" applyNumberFormat="1" applyFont="1" applyFill="1" applyBorder="1" applyAlignment="1">
      <alignment horizontal="center" vertical="top"/>
    </xf>
    <xf numFmtId="49" fontId="1" fillId="7" borderId="78" xfId="0" applyNumberFormat="1" applyFont="1" applyFill="1" applyBorder="1" applyAlignment="1">
      <alignment horizontal="left" vertical="top" wrapText="1"/>
    </xf>
    <xf numFmtId="165" fontId="11" fillId="7" borderId="87" xfId="0" applyNumberFormat="1" applyFont="1" applyFill="1" applyBorder="1" applyAlignment="1">
      <alignment horizontal="center" vertical="top"/>
    </xf>
    <xf numFmtId="165" fontId="11" fillId="7" borderId="108" xfId="0" applyNumberFormat="1" applyFont="1" applyFill="1" applyBorder="1" applyAlignment="1">
      <alignment horizontal="center" vertical="top"/>
    </xf>
    <xf numFmtId="3" fontId="31" fillId="7" borderId="18" xfId="0" applyNumberFormat="1" applyFont="1" applyFill="1" applyBorder="1" applyAlignment="1">
      <alignment horizontal="center" vertical="top"/>
    </xf>
    <xf numFmtId="165" fontId="11" fillId="7" borderId="128" xfId="0" applyNumberFormat="1" applyFont="1" applyFill="1" applyBorder="1" applyAlignment="1">
      <alignment horizontal="left" vertical="top" wrapText="1"/>
    </xf>
    <xf numFmtId="3" fontId="11" fillId="7" borderId="87" xfId="0" applyNumberFormat="1" applyFont="1" applyFill="1" applyBorder="1" applyAlignment="1">
      <alignment horizontal="center" vertical="top"/>
    </xf>
    <xf numFmtId="3" fontId="11" fillId="7" borderId="88" xfId="0" applyNumberFormat="1" applyFont="1" applyFill="1" applyBorder="1" applyAlignment="1">
      <alignment horizontal="center" vertical="top"/>
    </xf>
    <xf numFmtId="0" fontId="1" fillId="7" borderId="95" xfId="0" applyNumberFormat="1" applyFont="1" applyFill="1" applyBorder="1" applyAlignment="1">
      <alignment horizontal="left" vertical="top" wrapText="1"/>
    </xf>
    <xf numFmtId="165" fontId="11" fillId="7" borderId="124" xfId="0" applyNumberFormat="1" applyFont="1" applyFill="1" applyBorder="1" applyAlignment="1">
      <alignment horizontal="center" vertical="top"/>
    </xf>
    <xf numFmtId="0" fontId="1" fillId="7" borderId="48" xfId="0" applyFont="1" applyFill="1" applyBorder="1" applyAlignment="1">
      <alignment horizontal="right" vertical="center"/>
    </xf>
    <xf numFmtId="49" fontId="11" fillId="7" borderId="78" xfId="0" applyNumberFormat="1" applyFont="1" applyFill="1" applyBorder="1" applyAlignment="1">
      <alignment horizontal="center" vertical="top"/>
    </xf>
    <xf numFmtId="49" fontId="11" fillId="7" borderId="35" xfId="0" applyNumberFormat="1" applyFont="1" applyFill="1" applyBorder="1" applyAlignment="1">
      <alignment horizontal="center" vertical="top"/>
    </xf>
    <xf numFmtId="165" fontId="11" fillId="7" borderId="38"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5" borderId="74"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5" borderId="70" xfId="0" applyNumberFormat="1" applyFont="1" applyFill="1" applyBorder="1" applyAlignment="1">
      <alignment horizontal="center" vertical="top"/>
    </xf>
    <xf numFmtId="165" fontId="13" fillId="7" borderId="9" xfId="0" applyNumberFormat="1" applyFont="1" applyFill="1" applyBorder="1" applyAlignment="1">
      <alignment vertical="top" wrapText="1"/>
    </xf>
    <xf numFmtId="165" fontId="2" fillId="2" borderId="32"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0" fontId="6" fillId="7" borderId="7"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6" fillId="7" borderId="11" xfId="0" applyFont="1" applyFill="1" applyBorder="1" applyAlignment="1">
      <alignment vertical="top" wrapText="1"/>
    </xf>
    <xf numFmtId="165" fontId="2" fillId="7" borderId="35" xfId="0" applyNumberFormat="1" applyFont="1" applyFill="1" applyBorder="1" applyAlignment="1">
      <alignment horizontal="center"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2" fillId="7" borderId="28"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165" fontId="1" fillId="0" borderId="0" xfId="0" applyNumberFormat="1" applyFont="1" applyBorder="1" applyAlignment="1">
      <alignment horizontal="left" vertical="top" wrapText="1"/>
    </xf>
    <xf numFmtId="49" fontId="2"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1" fillId="7" borderId="75" xfId="0" applyNumberFormat="1" applyFont="1" applyFill="1" applyBorder="1" applyAlignment="1">
      <alignment horizontal="left" vertical="top" wrapText="1"/>
    </xf>
    <xf numFmtId="49" fontId="1" fillId="0" borderId="4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0" fontId="1" fillId="7" borderId="116" xfId="0" applyFont="1" applyFill="1" applyBorder="1" applyAlignment="1">
      <alignmen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1" fillId="7" borderId="59"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1" fillId="7" borderId="7" xfId="0" applyFont="1" applyFill="1" applyBorder="1" applyAlignment="1">
      <alignment vertical="top" wrapText="1"/>
    </xf>
    <xf numFmtId="165" fontId="2" fillId="3" borderId="11"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49" fontId="1" fillId="7" borderId="46"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49" fontId="1" fillId="0" borderId="46" xfId="0" applyNumberFormat="1" applyFont="1" applyFill="1" applyBorder="1" applyAlignment="1">
      <alignment horizontal="center" vertical="top"/>
    </xf>
    <xf numFmtId="0" fontId="11" fillId="7" borderId="6" xfId="0" applyFont="1" applyFill="1" applyBorder="1" applyAlignment="1">
      <alignment horizontal="center" vertical="center"/>
    </xf>
    <xf numFmtId="165" fontId="11" fillId="7" borderId="6" xfId="0" applyNumberFormat="1" applyFont="1" applyFill="1" applyBorder="1" applyAlignment="1">
      <alignment horizontal="center" vertical="center"/>
    </xf>
    <xf numFmtId="165" fontId="11" fillId="7" borderId="97" xfId="0" applyNumberFormat="1" applyFont="1" applyFill="1" applyBorder="1" applyAlignment="1">
      <alignment horizontal="center" vertical="top"/>
    </xf>
    <xf numFmtId="165" fontId="11" fillId="7" borderId="104" xfId="0" applyNumberFormat="1" applyFont="1" applyFill="1" applyBorder="1" applyAlignment="1">
      <alignment horizontal="center" vertical="top"/>
    </xf>
    <xf numFmtId="165" fontId="11" fillId="7" borderId="113" xfId="0" applyNumberFormat="1" applyFont="1" applyFill="1" applyBorder="1" applyAlignment="1">
      <alignment horizontal="center" vertical="top"/>
    </xf>
    <xf numFmtId="165" fontId="11" fillId="7" borderId="114" xfId="0" applyNumberFormat="1" applyFont="1" applyFill="1" applyBorder="1" applyAlignment="1">
      <alignment horizontal="center" vertical="top"/>
    </xf>
    <xf numFmtId="165" fontId="11" fillId="7" borderId="98" xfId="0" applyNumberFormat="1" applyFont="1" applyFill="1" applyBorder="1" applyAlignment="1">
      <alignment horizontal="center" vertical="top"/>
    </xf>
    <xf numFmtId="0" fontId="11" fillId="7" borderId="11" xfId="0" applyFont="1" applyFill="1" applyBorder="1" applyAlignment="1">
      <alignment horizontal="center" vertical="center"/>
    </xf>
    <xf numFmtId="0" fontId="11" fillId="7" borderId="43" xfId="0" applyFont="1" applyFill="1" applyBorder="1" applyAlignment="1">
      <alignment horizontal="center" vertical="center"/>
    </xf>
    <xf numFmtId="3" fontId="11" fillId="3" borderId="59" xfId="0" applyNumberFormat="1" applyFont="1" applyFill="1" applyBorder="1" applyAlignment="1">
      <alignment horizontal="center" vertical="top" wrapText="1"/>
    </xf>
    <xf numFmtId="49" fontId="31" fillId="3" borderId="59" xfId="0" applyNumberFormat="1" applyFont="1" applyFill="1" applyBorder="1" applyAlignment="1">
      <alignment horizontal="center" vertical="top" wrapText="1"/>
    </xf>
    <xf numFmtId="49" fontId="11" fillId="3" borderId="0" xfId="0" applyNumberFormat="1" applyFont="1" applyFill="1" applyBorder="1" applyAlignment="1">
      <alignment horizontal="center" vertical="top" wrapText="1"/>
    </xf>
    <xf numFmtId="165" fontId="11" fillId="7" borderId="43" xfId="0" applyNumberFormat="1" applyFont="1" applyFill="1" applyBorder="1" applyAlignment="1">
      <alignment horizontal="center" vertical="top"/>
    </xf>
    <xf numFmtId="165" fontId="11" fillId="7" borderId="28" xfId="0" applyNumberFormat="1" applyFont="1" applyFill="1" applyBorder="1" applyAlignment="1">
      <alignment horizontal="center" vertical="top"/>
    </xf>
    <xf numFmtId="165" fontId="11" fillId="7" borderId="53" xfId="0" applyNumberFormat="1" applyFont="1" applyFill="1" applyBorder="1" applyAlignment="1">
      <alignment horizontal="center" vertical="top"/>
    </xf>
    <xf numFmtId="49" fontId="31" fillId="7" borderId="75" xfId="0" applyNumberFormat="1" applyFont="1" applyFill="1" applyBorder="1" applyAlignment="1">
      <alignment horizontal="center" vertical="top"/>
    </xf>
    <xf numFmtId="49" fontId="31" fillId="7" borderId="0" xfId="0" applyNumberFormat="1" applyFont="1" applyFill="1" applyBorder="1" applyAlignment="1">
      <alignment horizontal="center" vertical="top"/>
    </xf>
    <xf numFmtId="49" fontId="11" fillId="7" borderId="0"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1" fillId="7" borderId="84" xfId="0" applyNumberFormat="1" applyFont="1" applyFill="1" applyBorder="1" applyAlignment="1">
      <alignment horizontal="center" vertical="top"/>
    </xf>
    <xf numFmtId="165" fontId="19" fillId="7" borderId="106" xfId="0" applyNumberFormat="1" applyFont="1" applyFill="1" applyBorder="1" applyAlignment="1">
      <alignment horizontal="center" vertical="top"/>
    </xf>
    <xf numFmtId="165" fontId="19" fillId="7" borderId="84" xfId="0" applyNumberFormat="1" applyFont="1" applyFill="1" applyBorder="1" applyAlignment="1">
      <alignment horizontal="center" vertical="top"/>
    </xf>
    <xf numFmtId="165" fontId="11" fillId="7" borderId="51" xfId="0" applyNumberFormat="1" applyFont="1" applyFill="1" applyBorder="1" applyAlignment="1">
      <alignment horizontal="center" vertical="top"/>
    </xf>
    <xf numFmtId="165" fontId="11" fillId="7" borderId="25" xfId="0" applyNumberFormat="1" applyFont="1" applyFill="1" applyBorder="1" applyAlignment="1">
      <alignment horizontal="center" vertical="top"/>
    </xf>
    <xf numFmtId="165" fontId="11" fillId="7" borderId="40" xfId="0" applyNumberFormat="1" applyFont="1" applyFill="1" applyBorder="1" applyAlignment="1">
      <alignment horizontal="center" vertical="top"/>
    </xf>
    <xf numFmtId="165" fontId="11" fillId="7" borderId="5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1" fillId="7" borderId="101" xfId="0" applyFont="1" applyFill="1" applyBorder="1" applyAlignment="1">
      <alignment horizontal="center" vertical="top"/>
    </xf>
    <xf numFmtId="165" fontId="11" fillId="7" borderId="103"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1" fillId="0" borderId="23" xfId="0" applyNumberFormat="1" applyFont="1" applyBorder="1" applyAlignment="1">
      <alignment horizontal="center" vertical="top"/>
    </xf>
    <xf numFmtId="165" fontId="11" fillId="0" borderId="64" xfId="0" applyNumberFormat="1" applyFont="1" applyBorder="1" applyAlignment="1">
      <alignment horizontal="center" vertical="top"/>
    </xf>
    <xf numFmtId="49" fontId="31" fillId="7" borderId="48" xfId="0" applyNumberFormat="1" applyFont="1" applyFill="1" applyBorder="1" applyAlignment="1">
      <alignment horizontal="center" vertical="top"/>
    </xf>
    <xf numFmtId="165" fontId="2" fillId="2" borderId="52" xfId="0" applyNumberFormat="1" applyFont="1" applyFill="1" applyBorder="1" applyAlignment="1">
      <alignment horizontal="center" vertical="top"/>
    </xf>
    <xf numFmtId="165" fontId="2" fillId="5" borderId="71" xfId="0" applyNumberFormat="1" applyFont="1" applyFill="1" applyBorder="1" applyAlignment="1">
      <alignment horizontal="center" vertical="top"/>
    </xf>
    <xf numFmtId="165" fontId="11" fillId="7" borderId="18" xfId="0" applyNumberFormat="1" applyFont="1" applyFill="1" applyBorder="1" applyAlignment="1">
      <alignment horizontal="left" vertical="top"/>
    </xf>
    <xf numFmtId="0" fontId="1" fillId="7" borderId="29" xfId="0" applyFont="1" applyFill="1" applyBorder="1" applyAlignment="1">
      <alignment horizontal="left" vertical="top" wrapText="1"/>
    </xf>
    <xf numFmtId="3" fontId="1" fillId="7" borderId="18" xfId="0" applyNumberFormat="1" applyFont="1" applyFill="1" applyBorder="1" applyAlignment="1">
      <alignment horizontal="center" vertical="top" wrapText="1"/>
    </xf>
    <xf numFmtId="3" fontId="11" fillId="7" borderId="18" xfId="0" applyNumberFormat="1" applyFont="1" applyFill="1" applyBorder="1" applyAlignment="1">
      <alignment horizontal="left" vertical="top" wrapText="1"/>
    </xf>
    <xf numFmtId="49" fontId="1" fillId="7" borderId="102"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1" fillId="7" borderId="100" xfId="0" applyNumberFormat="1" applyFont="1" applyFill="1" applyBorder="1" applyAlignment="1">
      <alignment horizontal="center" vertical="top"/>
    </xf>
    <xf numFmtId="3" fontId="11" fillId="7" borderId="100" xfId="0" applyNumberFormat="1" applyFont="1" applyFill="1" applyBorder="1" applyAlignment="1">
      <alignment horizontal="center" vertical="top"/>
    </xf>
    <xf numFmtId="3" fontId="11" fillId="7" borderId="105" xfId="0" applyNumberFormat="1" applyFont="1" applyFill="1" applyBorder="1" applyAlignment="1">
      <alignment horizontal="center" vertical="top"/>
    </xf>
    <xf numFmtId="165" fontId="11" fillId="7" borderId="19" xfId="0" applyNumberFormat="1" applyFont="1" applyFill="1" applyBorder="1" applyAlignment="1">
      <alignment horizontal="left" vertical="top" wrapText="1"/>
    </xf>
    <xf numFmtId="165" fontId="21" fillId="7" borderId="100" xfId="0" applyNumberFormat="1" applyFont="1" applyFill="1" applyBorder="1" applyAlignment="1">
      <alignment horizontal="center" vertical="top" wrapText="1"/>
    </xf>
    <xf numFmtId="165" fontId="32" fillId="7" borderId="101" xfId="0" applyNumberFormat="1" applyFont="1" applyFill="1" applyBorder="1" applyAlignment="1">
      <alignment horizontal="center" vertical="top"/>
    </xf>
    <xf numFmtId="165" fontId="32" fillId="7" borderId="104" xfId="0" applyNumberFormat="1" applyFont="1" applyFill="1" applyBorder="1" applyAlignment="1">
      <alignment horizontal="center" vertical="top"/>
    </xf>
    <xf numFmtId="165" fontId="32" fillId="7" borderId="100" xfId="0" applyNumberFormat="1" applyFont="1" applyFill="1" applyBorder="1" applyAlignment="1">
      <alignment horizontal="center" vertical="top"/>
    </xf>
    <xf numFmtId="165" fontId="32" fillId="7" borderId="113" xfId="0" applyNumberFormat="1" applyFont="1" applyFill="1" applyBorder="1" applyAlignment="1">
      <alignment horizontal="center" vertical="top"/>
    </xf>
    <xf numFmtId="165" fontId="32" fillId="7" borderId="114" xfId="0" applyNumberFormat="1" applyFont="1" applyFill="1" applyBorder="1" applyAlignment="1">
      <alignment horizontal="center" vertical="top"/>
    </xf>
    <xf numFmtId="165" fontId="32" fillId="7" borderId="99" xfId="0" applyNumberFormat="1" applyFont="1" applyFill="1" applyBorder="1" applyAlignment="1">
      <alignment horizontal="center" vertical="top"/>
    </xf>
    <xf numFmtId="165" fontId="21" fillId="7" borderId="28" xfId="0" applyNumberFormat="1" applyFont="1" applyFill="1" applyBorder="1" applyAlignment="1">
      <alignment horizontal="center" vertical="top" wrapText="1"/>
    </xf>
    <xf numFmtId="165" fontId="32" fillId="7" borderId="23" xfId="0" applyNumberFormat="1" applyFont="1" applyFill="1" applyBorder="1" applyAlignment="1">
      <alignment horizontal="center" vertical="top"/>
    </xf>
    <xf numFmtId="165" fontId="32" fillId="7" borderId="75" xfId="0" applyNumberFormat="1" applyFont="1" applyFill="1" applyBorder="1" applyAlignment="1">
      <alignment horizontal="center" vertical="top"/>
    </xf>
    <xf numFmtId="165" fontId="32" fillId="7" borderId="28" xfId="0" applyNumberFormat="1" applyFont="1" applyFill="1" applyBorder="1" applyAlignment="1">
      <alignment horizontal="center" vertical="top"/>
    </xf>
    <xf numFmtId="165" fontId="32" fillId="7" borderId="64" xfId="0" applyNumberFormat="1" applyFont="1" applyFill="1" applyBorder="1" applyAlignment="1">
      <alignment horizontal="center" vertical="top"/>
    </xf>
    <xf numFmtId="165" fontId="32" fillId="7" borderId="53" xfId="0" applyNumberFormat="1" applyFont="1" applyFill="1" applyBorder="1" applyAlignment="1">
      <alignment horizontal="center" vertical="top"/>
    </xf>
    <xf numFmtId="165" fontId="11" fillId="7" borderId="116"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49" fontId="1" fillId="7" borderId="35"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11" fillId="7" borderId="79" xfId="0" applyFont="1" applyFill="1" applyBorder="1" applyAlignment="1">
      <alignment horizontal="left" vertical="top" wrapText="1"/>
    </xf>
    <xf numFmtId="0" fontId="1" fillId="7" borderId="99" xfId="0" applyFont="1" applyFill="1" applyBorder="1" applyAlignment="1">
      <alignment horizontal="left" vertical="top" wrapText="1"/>
    </xf>
    <xf numFmtId="0" fontId="1" fillId="7" borderId="79" xfId="0" applyFont="1" applyFill="1" applyBorder="1" applyAlignment="1">
      <alignment horizontal="left" vertical="top" wrapText="1"/>
    </xf>
    <xf numFmtId="0" fontId="1" fillId="7" borderId="7" xfId="0" applyFont="1" applyFill="1" applyBorder="1" applyAlignment="1">
      <alignment horizontal="left" vertical="top" wrapText="1"/>
    </xf>
    <xf numFmtId="165" fontId="2" fillId="9" borderId="7"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0" fontId="1" fillId="7" borderId="7" xfId="0" applyFont="1" applyFill="1" applyBorder="1" applyAlignment="1">
      <alignment horizontal="left" vertical="top" wrapText="1"/>
    </xf>
    <xf numFmtId="165" fontId="11" fillId="12" borderId="6" xfId="0" applyNumberFormat="1" applyFont="1" applyFill="1" applyBorder="1" applyAlignment="1">
      <alignment horizontal="center" vertical="top"/>
    </xf>
    <xf numFmtId="165" fontId="1" fillId="7" borderId="67" xfId="0" applyNumberFormat="1" applyFont="1" applyFill="1" applyBorder="1" applyAlignment="1">
      <alignment horizontal="left" vertical="top" wrapText="1"/>
    </xf>
    <xf numFmtId="0" fontId="0" fillId="0" borderId="62" xfId="0" applyBorder="1" applyAlignment="1">
      <alignment horizontal="left" vertical="top" wrapText="1"/>
    </xf>
    <xf numFmtId="0" fontId="0" fillId="0" borderId="42" xfId="0" applyBorder="1" applyAlignment="1">
      <alignment horizontal="left" vertical="top" wrapText="1"/>
    </xf>
    <xf numFmtId="3" fontId="14" fillId="0" borderId="0" xfId="0" applyNumberFormat="1" applyFont="1" applyAlignment="1">
      <alignment horizontal="center" vertical="top" wrapText="1"/>
    </xf>
    <xf numFmtId="0" fontId="15" fillId="0" borderId="0" xfId="0" applyFont="1" applyBorder="1" applyAlignment="1">
      <alignment horizontal="center" vertical="top" wrapText="1"/>
    </xf>
    <xf numFmtId="0" fontId="14" fillId="0" borderId="0" xfId="0" applyFont="1" applyBorder="1" applyAlignment="1">
      <alignment horizontal="center" vertical="top"/>
    </xf>
    <xf numFmtId="0" fontId="1" fillId="0" borderId="32" xfId="0" applyFont="1" applyBorder="1" applyAlignment="1">
      <alignment horizontal="right" vertical="top"/>
    </xf>
    <xf numFmtId="0" fontId="0" fillId="0" borderId="32" xfId="0" applyFont="1" applyBorder="1" applyAlignment="1">
      <alignment vertical="top"/>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30" xfId="0" applyNumberFormat="1" applyFont="1" applyBorder="1" applyAlignment="1">
      <alignment horizontal="center" vertical="center" textRotation="90" shrinkToFit="1"/>
    </xf>
    <xf numFmtId="3" fontId="1" fillId="0" borderId="41"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3" fontId="1" fillId="0" borderId="56" xfId="0" applyNumberFormat="1" applyFont="1" applyBorder="1" applyAlignment="1">
      <alignment horizontal="center" vertical="center" shrinkToFit="1"/>
    </xf>
    <xf numFmtId="0" fontId="2" fillId="9" borderId="37" xfId="0" applyFont="1" applyFill="1" applyBorder="1" applyAlignment="1">
      <alignment horizontal="left" vertical="top"/>
    </xf>
    <xf numFmtId="0" fontId="2" fillId="9" borderId="62" xfId="0" applyFont="1" applyFill="1" applyBorder="1" applyAlignment="1">
      <alignment horizontal="left" vertical="top"/>
    </xf>
    <xf numFmtId="0" fontId="2" fillId="9" borderId="42"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62"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7" borderId="20" xfId="0" applyFont="1" applyFill="1" applyBorder="1" applyAlignment="1">
      <alignment vertical="top" wrapText="1"/>
    </xf>
    <xf numFmtId="0" fontId="0" fillId="7" borderId="11" xfId="0" applyFill="1" applyBorder="1" applyAlignment="1">
      <alignment vertical="top" wrapText="1"/>
    </xf>
    <xf numFmtId="165" fontId="1" fillId="7" borderId="46"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2" fillId="7" borderId="46" xfId="0" applyNumberFormat="1" applyFont="1" applyFill="1" applyBorder="1" applyAlignment="1">
      <alignment horizontal="center" vertical="top" wrapText="1"/>
    </xf>
    <xf numFmtId="0" fontId="6" fillId="7" borderId="48" xfId="0" applyFont="1" applyFill="1" applyBorder="1" applyAlignment="1">
      <alignment horizontal="center" vertical="top" wrapText="1"/>
    </xf>
    <xf numFmtId="165" fontId="1" fillId="7" borderId="82" xfId="0" applyNumberFormat="1" applyFont="1" applyFill="1" applyBorder="1" applyAlignment="1">
      <alignment vertical="top" wrapText="1"/>
    </xf>
    <xf numFmtId="0" fontId="1" fillId="7" borderId="99" xfId="0" applyFont="1" applyFill="1" applyBorder="1" applyAlignment="1">
      <alignment vertical="top" wrapText="1"/>
    </xf>
    <xf numFmtId="0" fontId="1" fillId="0" borderId="39"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2" fillId="0" borderId="68" xfId="0" applyFont="1" applyBorder="1" applyAlignment="1">
      <alignment horizontal="center" vertical="center"/>
    </xf>
    <xf numFmtId="0" fontId="2" fillId="0" borderId="73" xfId="0" applyFont="1" applyBorder="1" applyAlignment="1">
      <alignment horizontal="center" vertical="center"/>
    </xf>
    <xf numFmtId="0" fontId="2" fillId="0" borderId="69" xfId="0" applyFont="1" applyBorder="1" applyAlignment="1">
      <alignment horizontal="center" vertical="center"/>
    </xf>
    <xf numFmtId="0" fontId="1" fillId="0" borderId="3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xf>
    <xf numFmtId="0" fontId="1" fillId="0" borderId="42" xfId="0" applyFont="1" applyBorder="1" applyAlignment="1">
      <alignment horizontal="center" vertical="center"/>
    </xf>
    <xf numFmtId="49" fontId="4" fillId="6" borderId="68" xfId="0" applyNumberFormat="1" applyFont="1" applyFill="1" applyBorder="1" applyAlignment="1">
      <alignment horizontal="left" vertical="top" wrapText="1"/>
    </xf>
    <xf numFmtId="49" fontId="4" fillId="6" borderId="73" xfId="0" applyNumberFormat="1" applyFont="1" applyFill="1" applyBorder="1" applyAlignment="1">
      <alignment horizontal="left" vertical="top" wrapText="1"/>
    </xf>
    <xf numFmtId="49" fontId="4" fillId="6" borderId="69" xfId="0" applyNumberFormat="1"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62" xfId="0" applyFont="1" applyFill="1" applyBorder="1" applyAlignment="1">
      <alignment horizontal="left" vertical="top" wrapText="1"/>
    </xf>
    <xf numFmtId="0" fontId="4" fillId="5" borderId="42" xfId="0" applyFont="1" applyFill="1" applyBorder="1" applyAlignment="1">
      <alignment horizontal="left" vertical="top" wrapText="1"/>
    </xf>
    <xf numFmtId="3" fontId="1" fillId="0" borderId="41"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56" xfId="0" applyNumberFormat="1" applyFont="1" applyBorder="1" applyAlignment="1">
      <alignment horizontal="center" vertical="center" textRotation="90" shrinkToFit="1"/>
    </xf>
    <xf numFmtId="3" fontId="1" fillId="0" borderId="39" xfId="0" applyNumberFormat="1" applyFont="1" applyBorder="1" applyAlignment="1">
      <alignment horizontal="center" vertical="center" textRotation="90" wrapText="1" shrinkToFit="1"/>
    </xf>
    <xf numFmtId="3" fontId="1" fillId="0" borderId="6" xfId="0" applyNumberFormat="1" applyFont="1" applyBorder="1" applyAlignment="1">
      <alignment horizontal="center" vertical="center" textRotation="90" wrapText="1" shrinkToFit="1"/>
    </xf>
    <xf numFmtId="3" fontId="1" fillId="0" borderId="66" xfId="0" applyNumberFormat="1" applyFont="1" applyBorder="1" applyAlignment="1">
      <alignment horizontal="center" vertical="center" textRotation="90" wrapText="1" shrinkToFit="1"/>
    </xf>
    <xf numFmtId="49" fontId="1" fillId="7" borderId="20" xfId="0" applyNumberFormat="1" applyFont="1" applyFill="1" applyBorder="1" applyAlignment="1">
      <alignment horizontal="center" vertical="center" textRotation="90" wrapText="1"/>
    </xf>
    <xf numFmtId="0" fontId="6" fillId="7" borderId="11" xfId="0" applyFont="1" applyFill="1" applyBorder="1" applyAlignment="1">
      <alignment horizontal="center" vertical="center" textRotation="90" wrapText="1"/>
    </xf>
    <xf numFmtId="0" fontId="6" fillId="7" borderId="28" xfId="0" applyFont="1" applyFill="1" applyBorder="1" applyAlignment="1">
      <alignment horizontal="center" vertical="center" textRotation="90" wrapText="1"/>
    </xf>
    <xf numFmtId="165" fontId="1" fillId="7" borderId="20" xfId="0" applyNumberFormat="1" applyFont="1" applyFill="1" applyBorder="1" applyAlignment="1">
      <alignment vertical="top" wrapText="1"/>
    </xf>
    <xf numFmtId="165" fontId="1" fillId="7" borderId="11"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9" fillId="7" borderId="18" xfId="0" applyNumberFormat="1" applyFont="1" applyFill="1" applyBorder="1" applyAlignment="1">
      <alignment horizontal="center" vertical="top" wrapText="1"/>
    </xf>
    <xf numFmtId="165" fontId="9" fillId="7" borderId="27" xfId="0" applyNumberFormat="1" applyFont="1" applyFill="1" applyBorder="1" applyAlignment="1">
      <alignment horizontal="center" vertical="top" wrapText="1"/>
    </xf>
    <xf numFmtId="165" fontId="9" fillId="7" borderId="48" xfId="0" applyNumberFormat="1" applyFont="1" applyFill="1" applyBorder="1" applyAlignment="1">
      <alignment horizontal="center" vertical="top" wrapText="1"/>
    </xf>
    <xf numFmtId="165" fontId="9" fillId="7" borderId="35"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6" fillId="7" borderId="35"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6" fillId="7" borderId="29" xfId="0"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0" fontId="1" fillId="7" borderId="36" xfId="0" applyFont="1" applyFill="1" applyBorder="1" applyAlignment="1">
      <alignment horizontal="left" vertical="top" wrapText="1"/>
    </xf>
    <xf numFmtId="0" fontId="6" fillId="7" borderId="79" xfId="0" applyFont="1" applyFill="1" applyBorder="1" applyAlignment="1">
      <alignment horizontal="left" vertical="top" wrapText="1"/>
    </xf>
    <xf numFmtId="165" fontId="5" fillId="7" borderId="0" xfId="0" applyNumberFormat="1" applyFont="1" applyFill="1" applyBorder="1" applyAlignment="1">
      <alignment horizontal="center" vertical="center" textRotation="90" wrapText="1"/>
    </xf>
    <xf numFmtId="165" fontId="5" fillId="7" borderId="75"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left" vertical="top" wrapText="1"/>
    </xf>
    <xf numFmtId="0" fontId="6" fillId="7" borderId="28" xfId="0" applyFont="1" applyFill="1" applyBorder="1" applyAlignment="1">
      <alignment horizontal="left" vertical="top" wrapText="1"/>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1" fillId="7" borderId="20" xfId="0" applyFont="1" applyFill="1" applyBorder="1" applyAlignment="1">
      <alignment vertical="top" wrapText="1"/>
    </xf>
    <xf numFmtId="0" fontId="6" fillId="7" borderId="11" xfId="0" applyFont="1" applyFill="1" applyBorder="1" applyAlignment="1">
      <alignment vertical="top" wrapText="1"/>
    </xf>
    <xf numFmtId="0" fontId="0" fillId="7" borderId="29" xfId="0" applyFill="1" applyBorder="1" applyAlignment="1">
      <alignment horizontal="left" vertical="top" wrapText="1"/>
    </xf>
    <xf numFmtId="165" fontId="6" fillId="7" borderId="28" xfId="0" applyNumberFormat="1" applyFont="1" applyFill="1" applyBorder="1" applyAlignment="1">
      <alignment horizontal="lef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center" textRotation="90" wrapText="1"/>
    </xf>
    <xf numFmtId="0" fontId="6" fillId="7" borderId="48" xfId="0" applyFont="1" applyFill="1" applyBorder="1" applyAlignment="1">
      <alignment horizontal="center" vertical="center" textRotation="90" wrapText="1"/>
    </xf>
    <xf numFmtId="0" fontId="0" fillId="7" borderId="7" xfId="0" applyFill="1" applyBorder="1" applyAlignment="1">
      <alignment horizontal="left" vertical="top" wrapText="1"/>
    </xf>
    <xf numFmtId="0" fontId="1" fillId="0" borderId="0" xfId="0" applyFont="1" applyBorder="1" applyAlignment="1">
      <alignment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165" fontId="2" fillId="0" borderId="46" xfId="0" applyNumberFormat="1" applyFont="1" applyFill="1" applyBorder="1" applyAlignment="1">
      <alignment horizontal="center" vertical="top" wrapText="1"/>
    </xf>
    <xf numFmtId="165" fontId="2" fillId="0" borderId="48" xfId="0" applyNumberFormat="1" applyFont="1" applyFill="1" applyBorder="1" applyAlignment="1">
      <alignment horizontal="center" vertical="top" wrapText="1"/>
    </xf>
    <xf numFmtId="165" fontId="2" fillId="0" borderId="35" xfId="0" applyNumberFormat="1" applyFont="1" applyFill="1" applyBorder="1" applyAlignment="1">
      <alignment horizontal="center" vertical="top" wrapText="1"/>
    </xf>
    <xf numFmtId="0" fontId="1" fillId="7" borderId="2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49" fontId="1" fillId="7" borderId="11" xfId="0" applyNumberFormat="1" applyFont="1" applyFill="1" applyBorder="1" applyAlignment="1">
      <alignment horizontal="center" vertical="center" textRotation="90"/>
    </xf>
    <xf numFmtId="49" fontId="1" fillId="7" borderId="130" xfId="0" applyNumberFormat="1" applyFont="1" applyFill="1" applyBorder="1" applyAlignment="1">
      <alignment horizontal="center" vertical="center" textRotation="90"/>
    </xf>
    <xf numFmtId="49" fontId="1" fillId="7" borderId="28" xfId="0" applyNumberFormat="1" applyFont="1" applyFill="1" applyBorder="1" applyAlignment="1">
      <alignment horizontal="center" vertical="center" textRotation="90"/>
    </xf>
    <xf numFmtId="0" fontId="6" fillId="7" borderId="28" xfId="0" applyFont="1" applyFill="1" applyBorder="1" applyAlignment="1">
      <alignment vertical="top" wrapText="1"/>
    </xf>
    <xf numFmtId="49" fontId="1" fillId="7" borderId="47" xfId="0" applyNumberFormat="1" applyFont="1" applyFill="1" applyBorder="1" applyAlignment="1">
      <alignment horizontal="left" vertical="top" wrapText="1"/>
    </xf>
    <xf numFmtId="0" fontId="6" fillId="7" borderId="19" xfId="0" applyFont="1" applyFill="1" applyBorder="1" applyAlignment="1">
      <alignment horizontal="left" vertical="top" wrapText="1"/>
    </xf>
    <xf numFmtId="165" fontId="2" fillId="0" borderId="21" xfId="0" applyNumberFormat="1" applyFont="1" applyFill="1" applyBorder="1" applyAlignment="1">
      <alignment horizontal="center" vertical="top" wrapText="1"/>
    </xf>
    <xf numFmtId="165" fontId="2" fillId="0" borderId="27"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6" fillId="7" borderId="29" xfId="0" applyNumberFormat="1" applyFont="1" applyFill="1" applyBorder="1" applyAlignment="1">
      <alignment horizontal="left" vertical="top" wrapText="1"/>
    </xf>
    <xf numFmtId="165" fontId="2" fillId="7" borderId="21"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3" borderId="20" xfId="0" applyNumberFormat="1" applyFont="1" applyFill="1" applyBorder="1" applyAlignment="1">
      <alignment vertical="top" wrapText="1"/>
    </xf>
    <xf numFmtId="165" fontId="1" fillId="3" borderId="11" xfId="0" applyNumberFormat="1" applyFont="1" applyFill="1" applyBorder="1" applyAlignment="1">
      <alignment vertical="top" wrapText="1"/>
    </xf>
    <xf numFmtId="0" fontId="6" fillId="0" borderId="28" xfId="0" applyFont="1" applyBorder="1" applyAlignment="1">
      <alignment vertical="top" wrapText="1"/>
    </xf>
    <xf numFmtId="165" fontId="1" fillId="7" borderId="21"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textRotation="90" wrapText="1"/>
    </xf>
    <xf numFmtId="165" fontId="1" fillId="7" borderId="27" xfId="0" applyNumberFormat="1" applyFont="1" applyFill="1" applyBorder="1" applyAlignment="1">
      <alignment horizontal="center" vertical="center" textRotation="90" wrapText="1"/>
    </xf>
    <xf numFmtId="49" fontId="1" fillId="7" borderId="100"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0" fontId="6" fillId="7" borderId="34" xfId="0" applyFont="1" applyFill="1" applyBorder="1" applyAlignment="1">
      <alignment horizontal="left" vertical="top" wrapText="1"/>
    </xf>
    <xf numFmtId="0" fontId="6" fillId="7" borderId="64" xfId="0" applyFont="1" applyFill="1" applyBorder="1" applyAlignment="1">
      <alignment horizontal="left" vertical="top" wrapText="1"/>
    </xf>
    <xf numFmtId="0" fontId="1" fillId="7" borderId="100" xfId="0" applyNumberFormat="1" applyFont="1" applyFill="1" applyBorder="1" applyAlignment="1">
      <alignment horizontal="left" vertical="top" wrapText="1"/>
    </xf>
    <xf numFmtId="0" fontId="6" fillId="7" borderId="80" xfId="0" applyFont="1" applyFill="1" applyBorder="1" applyAlignment="1">
      <alignment horizontal="left" vertical="top" wrapText="1"/>
    </xf>
    <xf numFmtId="0" fontId="1" fillId="7" borderId="116" xfId="0" applyFont="1" applyFill="1" applyBorder="1" applyAlignment="1">
      <alignment horizontal="left" vertical="top" wrapText="1"/>
    </xf>
    <xf numFmtId="0" fontId="6" fillId="7" borderId="91" xfId="0" applyFont="1" applyFill="1" applyBorder="1" applyAlignment="1">
      <alignment horizontal="left" vertical="top" wrapText="1"/>
    </xf>
    <xf numFmtId="165" fontId="2" fillId="2" borderId="74" xfId="0" applyNumberFormat="1" applyFont="1" applyFill="1" applyBorder="1" applyAlignment="1">
      <alignment horizontal="right" vertical="top"/>
    </xf>
    <xf numFmtId="165" fontId="2" fillId="2" borderId="70" xfId="0" applyNumberFormat="1" applyFont="1" applyFill="1" applyBorder="1" applyAlignment="1">
      <alignment horizontal="right" vertical="top"/>
    </xf>
    <xf numFmtId="165" fontId="2" fillId="2" borderId="4" xfId="0" applyNumberFormat="1" applyFont="1" applyFill="1" applyBorder="1" applyAlignment="1">
      <alignment horizontal="left" vertical="top"/>
    </xf>
    <xf numFmtId="165" fontId="2" fillId="2" borderId="25" xfId="0" applyNumberFormat="1" applyFont="1" applyFill="1" applyBorder="1" applyAlignment="1">
      <alignment horizontal="left" vertical="top"/>
    </xf>
    <xf numFmtId="165" fontId="2" fillId="2" borderId="74" xfId="0" applyNumberFormat="1" applyFont="1" applyFill="1" applyBorder="1" applyAlignment="1">
      <alignment horizontal="left" vertical="top"/>
    </xf>
    <xf numFmtId="165" fontId="2" fillId="2" borderId="76" xfId="0" applyNumberFormat="1" applyFont="1" applyFill="1" applyBorder="1" applyAlignment="1">
      <alignment horizontal="left" vertical="top"/>
    </xf>
    <xf numFmtId="165" fontId="1" fillId="7" borderId="90" xfId="0" applyNumberFormat="1" applyFont="1" applyFill="1" applyBorder="1" applyAlignment="1">
      <alignment horizontal="left" vertical="top" wrapText="1"/>
    </xf>
    <xf numFmtId="0" fontId="3" fillId="7" borderId="47" xfId="0" applyFont="1" applyFill="1" applyBorder="1" applyAlignment="1">
      <alignment horizontal="center" vertical="center" textRotation="90" wrapText="1"/>
    </xf>
    <xf numFmtId="0" fontId="3" fillId="7" borderId="19" xfId="0" applyFont="1" applyFill="1" applyBorder="1" applyAlignment="1">
      <alignment horizontal="center" vertical="center" textRotation="90" wrapText="1"/>
    </xf>
    <xf numFmtId="0" fontId="0" fillId="7" borderId="79" xfId="0" applyFill="1" applyBorder="1" applyAlignment="1">
      <alignment vertical="top" wrapText="1"/>
    </xf>
    <xf numFmtId="165" fontId="2" fillId="7" borderId="25" xfId="0" applyNumberFormat="1" applyFont="1" applyFill="1" applyBorder="1" applyAlignment="1">
      <alignment horizontal="left" vertical="top" wrapText="1"/>
    </xf>
    <xf numFmtId="165" fontId="2" fillId="7" borderId="11" xfId="0" applyNumberFormat="1" applyFont="1" applyFill="1" applyBorder="1" applyAlignment="1">
      <alignment horizontal="left" vertical="top" wrapText="1"/>
    </xf>
    <xf numFmtId="165" fontId="2" fillId="7" borderId="28" xfId="0" applyNumberFormat="1" applyFont="1" applyFill="1" applyBorder="1" applyAlignment="1">
      <alignment horizontal="left" vertical="top" wrapText="1"/>
    </xf>
    <xf numFmtId="165" fontId="9" fillId="7" borderId="26"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46"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0" fontId="0" fillId="7" borderId="19" xfId="0"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2" fillId="7" borderId="28"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2" borderId="70" xfId="0" applyNumberFormat="1" applyFont="1" applyFill="1" applyBorder="1" applyAlignment="1">
      <alignment horizontal="left" vertical="top"/>
    </xf>
    <xf numFmtId="165" fontId="2" fillId="2" borderId="71" xfId="0" applyNumberFormat="1" applyFont="1" applyFill="1" applyBorder="1" applyAlignment="1">
      <alignment horizontal="left" vertical="top"/>
    </xf>
    <xf numFmtId="165" fontId="6"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165" fontId="1" fillId="7" borderId="100" xfId="0" applyNumberFormat="1" applyFont="1" applyFill="1" applyBorder="1" applyAlignment="1">
      <alignment vertical="top" wrapText="1"/>
    </xf>
    <xf numFmtId="0" fontId="0" fillId="7" borderId="28" xfId="0" applyFill="1" applyBorder="1" applyAlignment="1">
      <alignment vertical="top" wrapText="1"/>
    </xf>
    <xf numFmtId="49" fontId="2" fillId="7" borderId="11" xfId="0" applyNumberFormat="1" applyFont="1" applyFill="1" applyBorder="1" applyAlignment="1">
      <alignment horizontal="center" vertical="top"/>
    </xf>
    <xf numFmtId="165" fontId="1" fillId="7" borderId="35" xfId="0" applyNumberFormat="1" applyFont="1" applyFill="1" applyBorder="1" applyAlignment="1">
      <alignment vertical="top" wrapText="1"/>
    </xf>
    <xf numFmtId="165" fontId="3" fillId="0" borderId="20" xfId="0" applyNumberFormat="1" applyFont="1" applyFill="1" applyBorder="1" applyAlignment="1">
      <alignment horizontal="center" vertical="top" wrapText="1"/>
    </xf>
    <xf numFmtId="165" fontId="3" fillId="0" borderId="28"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6" fillId="7" borderId="64" xfId="0" applyNumberFormat="1" applyFont="1" applyFill="1" applyBorder="1" applyAlignment="1">
      <alignment vertical="top" wrapText="1"/>
    </xf>
    <xf numFmtId="0" fontId="1" fillId="7" borderId="11" xfId="0" applyFont="1" applyFill="1" applyBorder="1" applyAlignment="1">
      <alignment horizontal="left" vertical="top" wrapText="1"/>
    </xf>
    <xf numFmtId="165" fontId="1" fillId="7" borderId="49"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0" fillId="7" borderId="7" xfId="0" applyFill="1" applyBorder="1" applyAlignment="1">
      <alignment vertical="top" wrapText="1"/>
    </xf>
    <xf numFmtId="0" fontId="1" fillId="7" borderId="11" xfId="0" applyFont="1" applyFill="1" applyBorder="1" applyAlignment="1">
      <alignment vertical="top" wrapText="1"/>
    </xf>
    <xf numFmtId="0" fontId="1" fillId="7" borderId="28"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5" xfId="0" applyNumberFormat="1" applyFont="1" applyFill="1" applyBorder="1" applyAlignment="1">
      <alignment vertical="top" wrapText="1"/>
    </xf>
    <xf numFmtId="165" fontId="2" fillId="7" borderId="11" xfId="0" applyNumberFormat="1" applyFont="1" applyFill="1" applyBorder="1" applyAlignment="1">
      <alignment vertical="top" wrapText="1"/>
    </xf>
    <xf numFmtId="165" fontId="9" fillId="7" borderId="25"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top" wrapText="1"/>
    </xf>
    <xf numFmtId="0" fontId="6" fillId="7" borderId="35" xfId="0" applyFont="1" applyFill="1" applyBorder="1" applyAlignment="1">
      <alignment vertical="top" wrapText="1"/>
    </xf>
    <xf numFmtId="165" fontId="9" fillId="7" borderId="20" xfId="0" applyNumberFormat="1" applyFont="1" applyFill="1" applyBorder="1" applyAlignment="1">
      <alignment horizontal="center" vertical="center" wrapText="1"/>
    </xf>
    <xf numFmtId="165" fontId="5" fillId="7" borderId="11" xfId="0" applyNumberFormat="1" applyFont="1" applyFill="1" applyBorder="1" applyAlignment="1">
      <alignment horizontal="center" vertical="center" wrapText="1"/>
    </xf>
    <xf numFmtId="0" fontId="29" fillId="7" borderId="28" xfId="0" applyFont="1" applyFill="1" applyBorder="1" applyAlignment="1">
      <alignment horizontal="center" vertical="center" wrapText="1"/>
    </xf>
    <xf numFmtId="165" fontId="1" fillId="7" borderId="64"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53" xfId="0" applyNumberFormat="1" applyFont="1" applyFill="1" applyBorder="1" applyAlignment="1">
      <alignment horizontal="left" vertical="top" wrapText="1"/>
    </xf>
    <xf numFmtId="165" fontId="2" fillId="2" borderId="71" xfId="0" applyNumberFormat="1" applyFont="1" applyFill="1" applyBorder="1" applyAlignment="1">
      <alignment horizontal="right" vertical="top"/>
    </xf>
    <xf numFmtId="165" fontId="1" fillId="2" borderId="55" xfId="0" applyNumberFormat="1" applyFont="1" applyFill="1" applyBorder="1" applyAlignment="1">
      <alignment horizontal="center" vertical="top" wrapText="1"/>
    </xf>
    <xf numFmtId="165" fontId="2" fillId="9" borderId="74" xfId="0" applyNumberFormat="1" applyFont="1" applyFill="1" applyBorder="1" applyAlignment="1">
      <alignment horizontal="right" vertical="top"/>
    </xf>
    <xf numFmtId="165" fontId="2" fillId="9" borderId="70" xfId="0" applyNumberFormat="1" applyFont="1" applyFill="1" applyBorder="1" applyAlignment="1">
      <alignment horizontal="right" vertical="top"/>
    </xf>
    <xf numFmtId="165" fontId="2" fillId="9" borderId="71" xfId="0" applyNumberFormat="1" applyFont="1" applyFill="1" applyBorder="1" applyAlignment="1">
      <alignment horizontal="right" vertical="top"/>
    </xf>
    <xf numFmtId="165" fontId="1" fillId="9" borderId="70" xfId="0" applyNumberFormat="1" applyFont="1" applyFill="1" applyBorder="1" applyAlignment="1">
      <alignment horizontal="center" vertical="top"/>
    </xf>
    <xf numFmtId="165" fontId="1" fillId="9" borderId="71" xfId="0" applyNumberFormat="1" applyFont="1" applyFill="1" applyBorder="1" applyAlignment="1">
      <alignment horizontal="center" vertical="top"/>
    </xf>
    <xf numFmtId="165" fontId="2" fillId="5" borderId="74" xfId="0" applyNumberFormat="1" applyFont="1" applyFill="1" applyBorder="1" applyAlignment="1">
      <alignment horizontal="right" vertical="top"/>
    </xf>
    <xf numFmtId="165" fontId="2" fillId="5" borderId="70" xfId="0" applyNumberFormat="1" applyFont="1" applyFill="1" applyBorder="1" applyAlignment="1">
      <alignment horizontal="right" vertical="top"/>
    </xf>
    <xf numFmtId="165" fontId="2" fillId="5" borderId="71" xfId="0" applyNumberFormat="1" applyFont="1" applyFill="1" applyBorder="1" applyAlignment="1">
      <alignment horizontal="right" vertical="top"/>
    </xf>
    <xf numFmtId="165" fontId="1" fillId="5" borderId="70" xfId="0" applyNumberFormat="1" applyFont="1" applyFill="1" applyBorder="1" applyAlignment="1">
      <alignment horizontal="center" vertical="top"/>
    </xf>
    <xf numFmtId="165" fontId="1" fillId="5" borderId="71" xfId="0" applyNumberFormat="1" applyFont="1" applyFill="1" applyBorder="1" applyAlignment="1">
      <alignment horizontal="center" vertical="top"/>
    </xf>
    <xf numFmtId="165" fontId="2" fillId="7" borderId="20" xfId="0" applyNumberFormat="1" applyFont="1" applyFill="1" applyBorder="1" applyAlignment="1">
      <alignment horizontal="center" vertical="center" textRotation="90" wrapText="1"/>
    </xf>
    <xf numFmtId="165" fontId="1" fillId="0" borderId="67" xfId="0" applyNumberFormat="1" applyFont="1" applyBorder="1" applyAlignment="1">
      <alignment horizontal="left" vertical="top" wrapText="1"/>
    </xf>
    <xf numFmtId="165" fontId="1" fillId="0" borderId="62" xfId="0" applyNumberFormat="1" applyFont="1" applyBorder="1" applyAlignment="1">
      <alignment horizontal="left" vertical="top" wrapText="1"/>
    </xf>
    <xf numFmtId="165" fontId="1" fillId="0" borderId="42" xfId="0" applyNumberFormat="1" applyFont="1" applyBorder="1" applyAlignment="1">
      <alignment horizontal="left" vertical="top" wrapText="1"/>
    </xf>
    <xf numFmtId="0" fontId="1" fillId="3" borderId="64" xfId="0" applyFont="1" applyFill="1" applyBorder="1" applyAlignment="1">
      <alignment horizontal="left" vertical="top" wrapText="1"/>
    </xf>
    <xf numFmtId="0" fontId="1" fillId="3" borderId="75" xfId="0" applyFont="1" applyFill="1" applyBorder="1" applyAlignment="1">
      <alignment horizontal="left" vertical="top" wrapText="1"/>
    </xf>
    <xf numFmtId="0" fontId="1" fillId="3" borderId="53" xfId="0" applyFont="1" applyFill="1" applyBorder="1" applyAlignment="1">
      <alignment horizontal="left" vertical="top" wrapText="1"/>
    </xf>
    <xf numFmtId="165" fontId="2" fillId="4" borderId="72" xfId="0" applyNumberFormat="1" applyFont="1" applyFill="1" applyBorder="1" applyAlignment="1">
      <alignment horizontal="right" vertical="top" wrapText="1"/>
    </xf>
    <xf numFmtId="165" fontId="2" fillId="4" borderId="32" xfId="0" applyNumberFormat="1" applyFont="1" applyFill="1" applyBorder="1" applyAlignment="1">
      <alignment horizontal="right" vertical="top" wrapText="1"/>
    </xf>
    <xf numFmtId="165" fontId="2" fillId="4" borderId="33" xfId="0" applyNumberFormat="1" applyFont="1" applyFill="1" applyBorder="1" applyAlignment="1">
      <alignment horizontal="right" vertical="top" wrapText="1"/>
    </xf>
    <xf numFmtId="3" fontId="20" fillId="7" borderId="0" xfId="0" applyNumberFormat="1" applyFont="1" applyFill="1" applyAlignment="1">
      <alignment horizontal="left" vertical="top" wrapText="1"/>
    </xf>
    <xf numFmtId="165" fontId="1" fillId="8" borderId="67" xfId="0" applyNumberFormat="1" applyFont="1" applyFill="1" applyBorder="1" applyAlignment="1">
      <alignment horizontal="left" vertical="top" wrapText="1"/>
    </xf>
    <xf numFmtId="165" fontId="2" fillId="8" borderId="62" xfId="0" applyNumberFormat="1" applyFont="1" applyFill="1" applyBorder="1" applyAlignment="1">
      <alignment horizontal="left" vertical="top" wrapText="1"/>
    </xf>
    <xf numFmtId="165" fontId="2" fillId="8" borderId="42" xfId="0" applyNumberFormat="1" applyFont="1" applyFill="1" applyBorder="1" applyAlignment="1">
      <alignment horizontal="left" vertical="top" wrapText="1"/>
    </xf>
    <xf numFmtId="165" fontId="1" fillId="8" borderId="67" xfId="0" applyNumberFormat="1" applyFont="1" applyFill="1" applyBorder="1" applyAlignment="1">
      <alignment vertical="top" wrapText="1"/>
    </xf>
    <xf numFmtId="165" fontId="6" fillId="8" borderId="62" xfId="0" applyNumberFormat="1" applyFont="1" applyFill="1" applyBorder="1" applyAlignment="1">
      <alignment vertical="top" wrapText="1"/>
    </xf>
    <xf numFmtId="165" fontId="6" fillId="8" borderId="42" xfId="0" applyNumberFormat="1" applyFont="1" applyFill="1" applyBorder="1" applyAlignment="1">
      <alignment vertical="top" wrapText="1"/>
    </xf>
    <xf numFmtId="165" fontId="2" fillId="5" borderId="67" xfId="0" applyNumberFormat="1" applyFont="1" applyFill="1" applyBorder="1" applyAlignment="1">
      <alignment horizontal="right" vertical="top" wrapText="1"/>
    </xf>
    <xf numFmtId="165" fontId="2" fillId="5" borderId="62" xfId="0" applyNumberFormat="1" applyFont="1" applyFill="1" applyBorder="1" applyAlignment="1">
      <alignment horizontal="right" vertical="top" wrapText="1"/>
    </xf>
    <xf numFmtId="165" fontId="2" fillId="5" borderId="42" xfId="0" applyNumberFormat="1" applyFont="1" applyFill="1" applyBorder="1" applyAlignment="1">
      <alignment horizontal="right" vertical="top" wrapText="1"/>
    </xf>
    <xf numFmtId="165" fontId="1" fillId="3" borderId="64" xfId="0" applyNumberFormat="1" applyFont="1" applyFill="1" applyBorder="1" applyAlignment="1">
      <alignment horizontal="left" vertical="top" wrapText="1"/>
    </xf>
    <xf numFmtId="165" fontId="1" fillId="3" borderId="75" xfId="0" applyNumberFormat="1" applyFont="1" applyFill="1" applyBorder="1" applyAlignment="1">
      <alignment horizontal="left" vertical="top" wrapText="1"/>
    </xf>
    <xf numFmtId="165" fontId="1" fillId="3" borderId="53" xfId="0" applyNumberFormat="1" applyFont="1" applyFill="1" applyBorder="1" applyAlignment="1">
      <alignment horizontal="left" vertical="top" wrapText="1"/>
    </xf>
    <xf numFmtId="165" fontId="1" fillId="3" borderId="67" xfId="0" applyNumberFormat="1" applyFont="1" applyFill="1" applyBorder="1" applyAlignment="1">
      <alignment horizontal="left" vertical="top" wrapText="1"/>
    </xf>
    <xf numFmtId="165" fontId="1" fillId="3" borderId="6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62"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8" borderId="62" xfId="0" applyNumberFormat="1" applyFont="1" applyFill="1" applyBorder="1" applyAlignment="1">
      <alignment horizontal="left" vertical="top" wrapText="1"/>
    </xf>
    <xf numFmtId="165" fontId="1" fillId="8" borderId="42" xfId="0" applyNumberFormat="1" applyFont="1" applyFill="1" applyBorder="1" applyAlignment="1">
      <alignment horizontal="left" vertical="top" wrapText="1"/>
    </xf>
    <xf numFmtId="165" fontId="2" fillId="8" borderId="67" xfId="0" applyNumberFormat="1" applyFont="1" applyFill="1" applyBorder="1" applyAlignment="1">
      <alignment horizontal="left" vertical="top" wrapText="1"/>
    </xf>
    <xf numFmtId="165" fontId="1" fillId="0" borderId="51" xfId="0" applyNumberFormat="1" applyFont="1" applyFill="1" applyBorder="1" applyAlignment="1">
      <alignment horizontal="left" vertical="top"/>
    </xf>
    <xf numFmtId="165" fontId="2" fillId="0" borderId="32" xfId="0" applyNumberFormat="1" applyFont="1" applyFill="1" applyBorder="1" applyAlignment="1">
      <alignment horizontal="center" vertical="top" wrapText="1"/>
    </xf>
    <xf numFmtId="3" fontId="2" fillId="0" borderId="55" xfId="0" applyNumberFormat="1" applyFont="1" applyBorder="1" applyAlignment="1">
      <alignment horizontal="center" vertical="center" wrapText="1"/>
    </xf>
    <xf numFmtId="3" fontId="2" fillId="0" borderId="70" xfId="0" applyNumberFormat="1" applyFont="1" applyBorder="1" applyAlignment="1">
      <alignment horizontal="center" vertical="center" wrapText="1"/>
    </xf>
    <xf numFmtId="3" fontId="2" fillId="0" borderId="71" xfId="0" applyNumberFormat="1" applyFont="1" applyBorder="1" applyAlignment="1">
      <alignment horizontal="center" vertical="center" wrapText="1"/>
    </xf>
    <xf numFmtId="165" fontId="2" fillId="5" borderId="68" xfId="0" applyNumberFormat="1" applyFont="1" applyFill="1" applyBorder="1" applyAlignment="1">
      <alignment horizontal="right" vertical="top" wrapText="1"/>
    </xf>
    <xf numFmtId="165" fontId="2" fillId="5" borderId="73" xfId="0" applyNumberFormat="1" applyFont="1" applyFill="1" applyBorder="1" applyAlignment="1">
      <alignment horizontal="right" vertical="top" wrapText="1"/>
    </xf>
    <xf numFmtId="165" fontId="2" fillId="5" borderId="69" xfId="0" applyNumberFormat="1" applyFont="1" applyFill="1" applyBorder="1" applyAlignment="1">
      <alignment horizontal="right" vertical="top" wrapText="1"/>
    </xf>
    <xf numFmtId="165" fontId="2" fillId="8" borderId="67" xfId="0" applyNumberFormat="1" applyFont="1" applyFill="1" applyBorder="1" applyAlignment="1">
      <alignment horizontal="right" vertical="top" wrapText="1"/>
    </xf>
    <xf numFmtId="165" fontId="6" fillId="8" borderId="62" xfId="0" applyNumberFormat="1" applyFont="1" applyFill="1" applyBorder="1" applyAlignment="1">
      <alignment horizontal="right" vertical="top" wrapText="1"/>
    </xf>
    <xf numFmtId="165" fontId="6" fillId="8" borderId="42" xfId="0" applyNumberFormat="1" applyFont="1" applyFill="1" applyBorder="1" applyAlignment="1">
      <alignment horizontal="right" vertical="top" wrapText="1"/>
    </xf>
    <xf numFmtId="3" fontId="1" fillId="0" borderId="21"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3" fontId="1" fillId="7" borderId="21" xfId="0" applyNumberFormat="1" applyFont="1" applyFill="1" applyBorder="1" applyAlignment="1">
      <alignment horizontal="left" vertical="top" wrapText="1"/>
    </xf>
    <xf numFmtId="0" fontId="0" fillId="0" borderId="27" xfId="0" applyBorder="1" applyAlignment="1">
      <alignment horizontal="left" vertical="top" wrapText="1"/>
    </xf>
    <xf numFmtId="165" fontId="11" fillId="7" borderId="20" xfId="0" applyNumberFormat="1" applyFont="1" applyFill="1" applyBorder="1" applyAlignment="1">
      <alignment vertical="top" wrapText="1"/>
    </xf>
    <xf numFmtId="165" fontId="1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center" wrapText="1"/>
    </xf>
    <xf numFmtId="165" fontId="1" fillId="7" borderId="28" xfId="0" applyNumberFormat="1" applyFont="1" applyFill="1" applyBorder="1" applyAlignment="1">
      <alignment horizontal="center" vertical="center" wrapText="1"/>
    </xf>
    <xf numFmtId="165" fontId="11" fillId="7" borderId="36" xfId="0" applyNumberFormat="1" applyFont="1" applyFill="1" applyBorder="1" applyAlignment="1">
      <alignment horizontal="left" vertical="top" wrapText="1"/>
    </xf>
    <xf numFmtId="165" fontId="11" fillId="7" borderId="29" xfId="0" applyNumberFormat="1" applyFont="1" applyFill="1" applyBorder="1" applyAlignment="1">
      <alignment horizontal="left" vertical="top" wrapText="1"/>
    </xf>
    <xf numFmtId="0" fontId="0" fillId="7" borderId="7" xfId="0" applyFont="1" applyFill="1" applyBorder="1" applyAlignment="1">
      <alignment vertical="top" wrapText="1"/>
    </xf>
    <xf numFmtId="49" fontId="1" fillId="7" borderId="21" xfId="0" applyNumberFormat="1" applyFont="1" applyFill="1" applyBorder="1" applyAlignment="1">
      <alignment horizontal="left" vertical="top" wrapText="1"/>
    </xf>
    <xf numFmtId="49" fontId="1" fillId="7" borderId="18"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49" fontId="1" fillId="0" borderId="4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0" fontId="0" fillId="7" borderId="11" xfId="0" applyFont="1" applyFill="1" applyBorder="1" applyAlignment="1">
      <alignment vertical="top" wrapText="1"/>
    </xf>
    <xf numFmtId="165" fontId="1" fillId="7" borderId="118" xfId="0" applyNumberFormat="1" applyFont="1" applyFill="1" applyBorder="1" applyAlignment="1">
      <alignment vertical="top" wrapText="1"/>
    </xf>
    <xf numFmtId="0" fontId="1" fillId="7" borderId="116" xfId="0" applyFont="1" applyFill="1" applyBorder="1" applyAlignment="1">
      <alignment vertical="top" wrapText="1"/>
    </xf>
    <xf numFmtId="0" fontId="0" fillId="0" borderId="11" xfId="0" applyFont="1" applyBorder="1" applyAlignment="1">
      <alignment horizontal="center" vertical="center" textRotation="90" wrapText="1"/>
    </xf>
    <xf numFmtId="3" fontId="11" fillId="7" borderId="18"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wrapText="1"/>
    </xf>
    <xf numFmtId="165" fontId="1" fillId="9" borderId="55"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0" fontId="1" fillId="7" borderId="25" xfId="0" applyFont="1" applyFill="1" applyBorder="1" applyAlignment="1">
      <alignment horizontal="center" vertical="center" textRotation="90" wrapText="1" shrinkToFit="1"/>
    </xf>
    <xf numFmtId="0" fontId="1" fillId="7" borderId="11" xfId="0" applyFont="1" applyFill="1" applyBorder="1" applyAlignment="1">
      <alignment horizontal="center" vertical="center" textRotation="90" wrapText="1" shrinkToFit="1"/>
    </xf>
    <xf numFmtId="0" fontId="1" fillId="7" borderId="30" xfId="0" applyFont="1" applyFill="1" applyBorder="1" applyAlignment="1">
      <alignment horizontal="center" vertical="center" textRotation="90" wrapText="1" shrinkToFi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0" fillId="0" borderId="62" xfId="0" applyFont="1" applyBorder="1" applyAlignment="1">
      <alignment horizontal="left" vertical="top" wrapText="1"/>
    </xf>
    <xf numFmtId="0" fontId="0" fillId="0" borderId="42" xfId="0" applyFont="1" applyBorder="1" applyAlignment="1">
      <alignment horizontal="left" vertical="top" wrapText="1"/>
    </xf>
    <xf numFmtId="165" fontId="1" fillId="7" borderId="0" xfId="0" applyNumberFormat="1" applyFont="1" applyFill="1" applyBorder="1" applyAlignment="1">
      <alignment vertical="top" wrapText="1"/>
    </xf>
    <xf numFmtId="165" fontId="6" fillId="7" borderId="75" xfId="0" applyNumberFormat="1" applyFont="1" applyFill="1" applyBorder="1" applyAlignment="1">
      <alignment vertical="top" wrapText="1"/>
    </xf>
    <xf numFmtId="0" fontId="0" fillId="7" borderId="28" xfId="0" applyFont="1" applyFill="1" applyBorder="1" applyAlignment="1">
      <alignment vertical="top" wrapText="1"/>
    </xf>
    <xf numFmtId="165" fontId="1" fillId="7" borderId="59"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0" fillId="7" borderId="19" xfId="0" applyFont="1" applyFill="1" applyBorder="1" applyAlignment="1">
      <alignment horizontal="left" vertical="top" wrapText="1"/>
    </xf>
    <xf numFmtId="0" fontId="11" fillId="0" borderId="83" xfId="0" applyNumberFormat="1" applyFont="1" applyFill="1" applyBorder="1" applyAlignment="1">
      <alignment horizontal="left" vertical="top" wrapText="1"/>
    </xf>
    <xf numFmtId="0" fontId="11" fillId="7" borderId="99" xfId="0" applyFont="1" applyFill="1" applyBorder="1" applyAlignment="1">
      <alignment horizontal="left" vertical="top" wrapText="1"/>
    </xf>
    <xf numFmtId="0" fontId="11" fillId="7" borderId="7" xfId="0" applyFont="1" applyFill="1" applyBorder="1" applyAlignment="1">
      <alignment horizontal="left" vertical="top" wrapText="1"/>
    </xf>
    <xf numFmtId="0" fontId="11" fillId="7" borderId="79" xfId="0" applyFont="1" applyFill="1" applyBorder="1" applyAlignment="1">
      <alignment horizontal="left" vertical="top" wrapText="1"/>
    </xf>
    <xf numFmtId="3" fontId="1" fillId="7" borderId="103" xfId="0" applyNumberFormat="1" applyFont="1" applyFill="1" applyBorder="1" applyAlignment="1">
      <alignment horizontal="left" vertical="top" wrapText="1"/>
    </xf>
    <xf numFmtId="3" fontId="1" fillId="7" borderId="81" xfId="0" applyNumberFormat="1" applyFont="1" applyFill="1" applyBorder="1" applyAlignment="1">
      <alignment horizontal="left" vertical="top" wrapText="1"/>
    </xf>
    <xf numFmtId="0" fontId="1" fillId="7" borderId="83" xfId="0" applyNumberFormat="1" applyFont="1" applyFill="1" applyBorder="1" applyAlignment="1">
      <alignment horizontal="left" vertical="top" wrapText="1"/>
    </xf>
    <xf numFmtId="0" fontId="1" fillId="7" borderId="99" xfId="0" applyFont="1" applyFill="1" applyBorder="1" applyAlignment="1">
      <alignment horizontal="left" vertical="top" wrapText="1"/>
    </xf>
    <xf numFmtId="0" fontId="1" fillId="7" borderId="79" xfId="0" applyFont="1" applyFill="1" applyBorder="1" applyAlignment="1">
      <alignment horizontal="left" vertical="top" wrapText="1"/>
    </xf>
    <xf numFmtId="0" fontId="0" fillId="7" borderId="91" xfId="0" applyFont="1" applyFill="1" applyBorder="1" applyAlignment="1">
      <alignment vertical="top" wrapText="1"/>
    </xf>
    <xf numFmtId="165" fontId="1" fillId="7" borderId="116" xfId="0" applyNumberFormat="1" applyFont="1" applyFill="1" applyBorder="1" applyAlignment="1">
      <alignment horizontal="left" vertical="top" wrapText="1"/>
    </xf>
    <xf numFmtId="0" fontId="6" fillId="7" borderId="47" xfId="0" applyFont="1" applyFill="1" applyBorder="1" applyAlignment="1">
      <alignment horizontal="left" vertical="top" wrapText="1"/>
    </xf>
    <xf numFmtId="3" fontId="1" fillId="7" borderId="27"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6" fillId="7" borderId="19" xfId="0" applyNumberFormat="1" applyFont="1" applyFill="1" applyBorder="1" applyAlignment="1">
      <alignment horizontal="left" vertical="top" wrapText="1"/>
    </xf>
    <xf numFmtId="49" fontId="1" fillId="7" borderId="100" xfId="0" applyNumberFormat="1" applyFont="1" applyFill="1" applyBorder="1" applyAlignment="1">
      <alignment horizontal="center" vertical="center" textRotation="90"/>
    </xf>
    <xf numFmtId="49" fontId="1" fillId="7" borderId="80" xfId="0" applyNumberFormat="1" applyFont="1" applyFill="1" applyBorder="1" applyAlignment="1">
      <alignment horizontal="center" vertical="center" textRotation="90"/>
    </xf>
    <xf numFmtId="0" fontId="1" fillId="7" borderId="45" xfId="0" applyFont="1" applyFill="1" applyBorder="1" applyAlignment="1">
      <alignment horizontal="left" vertical="top" wrapText="1"/>
    </xf>
    <xf numFmtId="0" fontId="1" fillId="7" borderId="19" xfId="0" applyFont="1" applyFill="1" applyBorder="1" applyAlignment="1">
      <alignment horizontal="left" vertical="top" wrapText="1"/>
    </xf>
    <xf numFmtId="0" fontId="0" fillId="7" borderId="47" xfId="0" applyFont="1" applyFill="1" applyBorder="1" applyAlignment="1">
      <alignment horizontal="left" vertical="top" wrapText="1"/>
    </xf>
    <xf numFmtId="0" fontId="11" fillId="7" borderId="100" xfId="0" applyNumberFormat="1" applyFont="1" applyFill="1" applyBorder="1" applyAlignment="1">
      <alignment horizontal="left" vertical="top" wrapText="1"/>
    </xf>
    <xf numFmtId="0" fontId="11" fillId="7" borderId="28" xfId="0" applyNumberFormat="1" applyFont="1" applyFill="1" applyBorder="1" applyAlignment="1">
      <alignment horizontal="left" vertical="top" wrapText="1"/>
    </xf>
    <xf numFmtId="0" fontId="1" fillId="7" borderId="21" xfId="0" applyFont="1" applyFill="1" applyBorder="1" applyAlignment="1">
      <alignment horizontal="left" vertical="top" wrapText="1"/>
    </xf>
    <xf numFmtId="0" fontId="1" fillId="7" borderId="18" xfId="0" applyFont="1" applyFill="1" applyBorder="1" applyAlignment="1">
      <alignment horizontal="left" vertical="top" wrapText="1"/>
    </xf>
    <xf numFmtId="0" fontId="1" fillId="7" borderId="27" xfId="0" applyFont="1" applyFill="1" applyBorder="1" applyAlignment="1">
      <alignment horizontal="left" vertical="top" wrapText="1"/>
    </xf>
    <xf numFmtId="165" fontId="1" fillId="0" borderId="5" xfId="0" applyNumberFormat="1" applyFont="1" applyBorder="1" applyAlignment="1">
      <alignment horizontal="center" vertical="center" textRotation="90" wrapText="1"/>
    </xf>
    <xf numFmtId="165" fontId="1" fillId="0" borderId="7" xfId="0" applyNumberFormat="1" applyFont="1" applyBorder="1" applyAlignment="1">
      <alignment horizontal="center" vertical="center" textRotation="90" wrapText="1"/>
    </xf>
    <xf numFmtId="165" fontId="1" fillId="0" borderId="9" xfId="0" applyNumberFormat="1"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1" fillId="0" borderId="37" xfId="0" applyFont="1" applyBorder="1" applyAlignment="1">
      <alignment horizontal="center" vertical="center"/>
    </xf>
    <xf numFmtId="0" fontId="2" fillId="0" borderId="26" xfId="0" applyFont="1" applyBorder="1" applyAlignment="1">
      <alignment horizontal="center" vertical="center" textRotation="90" shrinkToFit="1"/>
    </xf>
    <xf numFmtId="0" fontId="2" fillId="0" borderId="18"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60" xfId="0" applyFont="1" applyBorder="1" applyAlignment="1">
      <alignment horizontal="center" vertical="center"/>
    </xf>
    <xf numFmtId="3" fontId="1" fillId="7" borderId="18" xfId="0" applyNumberFormat="1" applyFont="1" applyFill="1" applyBorder="1" applyAlignment="1">
      <alignment horizontal="left" vertical="top"/>
    </xf>
    <xf numFmtId="0" fontId="11" fillId="7" borderId="100" xfId="0" applyFont="1" applyFill="1" applyBorder="1" applyAlignment="1">
      <alignment horizontal="left" vertical="top" wrapText="1"/>
    </xf>
    <xf numFmtId="0" fontId="11" fillId="7" borderId="28" xfId="0" applyFont="1" applyFill="1" applyBorder="1" applyAlignment="1">
      <alignment horizontal="left" vertical="top" wrapText="1"/>
    </xf>
    <xf numFmtId="165" fontId="11" fillId="7" borderId="99" xfId="0" applyNumberFormat="1" applyFont="1" applyFill="1" applyBorder="1" applyAlignment="1">
      <alignment horizontal="left" vertical="top" wrapText="1"/>
    </xf>
    <xf numFmtId="0" fontId="1" fillId="0" borderId="34" xfId="0" applyFont="1" applyBorder="1" applyAlignment="1">
      <alignment horizontal="left" vertical="top" wrapText="1"/>
    </xf>
    <xf numFmtId="49" fontId="2" fillId="8" borderId="11"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28" xfId="0" applyNumberFormat="1" applyFont="1" applyBorder="1" applyAlignment="1">
      <alignment horizontal="center" vertical="top"/>
    </xf>
    <xf numFmtId="165" fontId="1" fillId="11" borderId="20" xfId="0" applyNumberFormat="1" applyFont="1" applyFill="1" applyBorder="1" applyAlignment="1">
      <alignment horizontal="center" vertical="center" textRotation="90" wrapText="1"/>
    </xf>
    <xf numFmtId="165" fontId="1" fillId="11" borderId="28" xfId="0" applyNumberFormat="1" applyFont="1" applyFill="1" applyBorder="1" applyAlignment="1">
      <alignment horizontal="center" vertical="center" textRotation="90" wrapText="1"/>
    </xf>
    <xf numFmtId="165" fontId="1" fillId="7" borderId="21" xfId="0" applyNumberFormat="1" applyFont="1" applyFill="1" applyBorder="1" applyAlignment="1">
      <alignment horizontal="center" vertical="top" wrapText="1"/>
    </xf>
    <xf numFmtId="165" fontId="1" fillId="7" borderId="27" xfId="0" applyNumberFormat="1" applyFont="1" applyFill="1" applyBorder="1" applyAlignment="1">
      <alignment horizontal="center" vertical="top" wrapText="1"/>
    </xf>
    <xf numFmtId="0" fontId="1" fillId="0" borderId="34" xfId="0" applyFont="1" applyBorder="1" applyAlignment="1">
      <alignment horizontal="center" vertical="top" wrapText="1"/>
    </xf>
    <xf numFmtId="165" fontId="1" fillId="7" borderId="18" xfId="0" applyNumberFormat="1" applyFont="1" applyFill="1" applyBorder="1" applyAlignment="1">
      <alignment horizontal="center" vertical="top" wrapText="1"/>
    </xf>
    <xf numFmtId="49" fontId="2" fillId="0" borderId="11" xfId="0" applyNumberFormat="1" applyFont="1" applyBorder="1" applyAlignment="1">
      <alignment horizontal="center" vertical="top"/>
    </xf>
    <xf numFmtId="165" fontId="1" fillId="10" borderId="46" xfId="0" applyNumberFormat="1" applyFont="1" applyFill="1" applyBorder="1" applyAlignment="1">
      <alignment vertical="top" wrapText="1"/>
    </xf>
    <xf numFmtId="165" fontId="1" fillId="10" borderId="48" xfId="0" applyNumberFormat="1" applyFont="1" applyFill="1" applyBorder="1" applyAlignment="1">
      <alignment vertical="top" wrapText="1"/>
    </xf>
    <xf numFmtId="0" fontId="6" fillId="10" borderId="48" xfId="0" applyFont="1" applyFill="1" applyBorder="1" applyAlignment="1">
      <alignment vertical="top" wrapText="1"/>
    </xf>
    <xf numFmtId="0" fontId="6" fillId="10" borderId="94" xfId="0" applyFont="1" applyFill="1" applyBorder="1" applyAlignment="1">
      <alignment vertical="top" wrapText="1"/>
    </xf>
    <xf numFmtId="0" fontId="1" fillId="10" borderId="11" xfId="0" applyFont="1" applyFill="1" applyBorder="1" applyAlignment="1">
      <alignment vertical="top" wrapText="1"/>
    </xf>
    <xf numFmtId="0" fontId="1" fillId="10" borderId="28" xfId="0" applyFont="1" applyFill="1" applyBorder="1" applyAlignment="1">
      <alignment vertical="top" wrapText="1"/>
    </xf>
    <xf numFmtId="0" fontId="0" fillId="0" borderId="29" xfId="0" applyFont="1" applyBorder="1" applyAlignment="1">
      <alignment horizontal="left" vertical="top" wrapText="1"/>
    </xf>
    <xf numFmtId="0" fontId="1" fillId="0" borderId="34" xfId="0" applyFont="1" applyBorder="1" applyAlignment="1">
      <alignment vertical="top" wrapText="1"/>
    </xf>
    <xf numFmtId="0" fontId="0" fillId="0" borderId="34" xfId="0" applyFont="1" applyBorder="1" applyAlignment="1">
      <alignment vertical="top" wrapText="1"/>
    </xf>
    <xf numFmtId="0" fontId="6" fillId="0" borderId="19" xfId="0" applyFont="1" applyBorder="1" applyAlignment="1">
      <alignment horizontal="left" vertical="top" wrapText="1"/>
    </xf>
    <xf numFmtId="0" fontId="6" fillId="0" borderId="79" xfId="0" applyFont="1" applyBorder="1" applyAlignment="1">
      <alignment horizontal="left" vertical="top" wrapText="1"/>
    </xf>
    <xf numFmtId="0" fontId="6" fillId="0" borderId="18" xfId="0" applyFont="1" applyBorder="1" applyAlignment="1">
      <alignment horizontal="center" vertical="top" wrapText="1"/>
    </xf>
    <xf numFmtId="165" fontId="2" fillId="0" borderId="11" xfId="0" applyNumberFormat="1" applyFont="1" applyFill="1" applyBorder="1" applyAlignment="1">
      <alignment horizontal="center" vertical="top" wrapText="1"/>
    </xf>
    <xf numFmtId="0" fontId="6" fillId="0" borderId="11" xfId="0" applyFont="1" applyBorder="1" applyAlignment="1">
      <alignment vertical="top" wrapText="1"/>
    </xf>
    <xf numFmtId="165" fontId="1" fillId="7" borderId="21" xfId="0" applyNumberFormat="1" applyFont="1" applyFill="1" applyBorder="1" applyAlignment="1">
      <alignment horizontal="center" wrapText="1"/>
    </xf>
    <xf numFmtId="165" fontId="1" fillId="7" borderId="18" xfId="0" applyNumberFormat="1" applyFont="1" applyFill="1" applyBorder="1" applyAlignment="1">
      <alignment horizontal="center" wrapText="1"/>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0" fillId="0" borderId="7" xfId="0" applyFont="1" applyBorder="1" applyAlignment="1">
      <alignment horizontal="left" vertical="top" wrapText="1"/>
    </xf>
    <xf numFmtId="165" fontId="1" fillId="10" borderId="20" xfId="0" applyNumberFormat="1" applyFont="1" applyFill="1" applyBorder="1" applyAlignment="1">
      <alignment vertical="top" wrapText="1"/>
    </xf>
    <xf numFmtId="165" fontId="1" fillId="10" borderId="11" xfId="0" applyNumberFormat="1" applyFont="1" applyFill="1" applyBorder="1" applyAlignment="1">
      <alignment vertical="top" wrapText="1"/>
    </xf>
    <xf numFmtId="165" fontId="1" fillId="10" borderId="46" xfId="0" applyNumberFormat="1" applyFont="1" applyFill="1" applyBorder="1" applyAlignment="1">
      <alignment horizontal="left" vertical="top" wrapText="1"/>
    </xf>
    <xf numFmtId="165" fontId="1" fillId="10" borderId="48"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center" textRotation="90" wrapText="1"/>
    </xf>
    <xf numFmtId="0" fontId="6" fillId="0" borderId="11" xfId="0" applyFont="1" applyBorder="1" applyAlignment="1">
      <alignment horizontal="center" vertical="center" textRotation="90" wrapText="1"/>
    </xf>
    <xf numFmtId="0" fontId="0" fillId="0" borderId="18" xfId="0" applyFont="1" applyBorder="1" applyAlignment="1">
      <alignment horizontal="center" vertical="top" wrapText="1"/>
    </xf>
    <xf numFmtId="165" fontId="1" fillId="10" borderId="20" xfId="0" applyNumberFormat="1" applyFont="1" applyFill="1" applyBorder="1" applyAlignment="1">
      <alignment horizontal="left" vertical="top" wrapText="1"/>
    </xf>
    <xf numFmtId="0" fontId="6" fillId="10" borderId="11" xfId="0" applyFont="1" applyFill="1" applyBorder="1" applyAlignment="1">
      <alignment horizontal="left" vertical="top" wrapText="1"/>
    </xf>
    <xf numFmtId="165" fontId="1" fillId="7" borderId="21" xfId="0" applyNumberFormat="1" applyFont="1" applyFill="1" applyBorder="1" applyAlignment="1">
      <alignment horizontal="center" vertical="center" wrapText="1"/>
    </xf>
    <xf numFmtId="0" fontId="6" fillId="7" borderId="18" xfId="0"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0" fontId="0" fillId="0" borderId="18" xfId="0" applyFont="1" applyBorder="1" applyAlignment="1">
      <alignment horizontal="center" wrapText="1"/>
    </xf>
    <xf numFmtId="165" fontId="1" fillId="10" borderId="28" xfId="0" applyNumberFormat="1" applyFont="1" applyFill="1" applyBorder="1" applyAlignment="1">
      <alignment vertical="top" wrapText="1"/>
    </xf>
    <xf numFmtId="165" fontId="5" fillId="10" borderId="20" xfId="0" applyNumberFormat="1" applyFont="1" applyFill="1" applyBorder="1" applyAlignment="1">
      <alignment horizontal="center" vertical="center" textRotation="90" wrapText="1"/>
    </xf>
    <xf numFmtId="165" fontId="5" fillId="10" borderId="28" xfId="0" applyNumberFormat="1" applyFont="1" applyFill="1" applyBorder="1" applyAlignment="1">
      <alignment horizontal="center" vertical="center" textRotation="90" wrapText="1"/>
    </xf>
    <xf numFmtId="165" fontId="1" fillId="10" borderId="11" xfId="0" applyNumberFormat="1" applyFont="1" applyFill="1" applyBorder="1" applyAlignment="1">
      <alignment horizontal="left" vertical="top" wrapText="1"/>
    </xf>
    <xf numFmtId="165" fontId="1" fillId="10" borderId="28" xfId="0" applyNumberFormat="1" applyFont="1" applyFill="1" applyBorder="1" applyAlignment="1">
      <alignment horizontal="left" vertical="top" wrapText="1"/>
    </xf>
    <xf numFmtId="165" fontId="2" fillId="11" borderId="20" xfId="0" applyNumberFormat="1" applyFont="1" applyFill="1" applyBorder="1" applyAlignment="1">
      <alignment horizontal="center" vertical="top" wrapText="1"/>
    </xf>
    <xf numFmtId="0" fontId="6" fillId="11" borderId="11" xfId="0" applyFont="1" applyFill="1" applyBorder="1" applyAlignment="1">
      <alignment horizontal="center" vertical="top" wrapText="1"/>
    </xf>
    <xf numFmtId="0" fontId="0" fillId="7" borderId="80" xfId="0" applyFont="1" applyFill="1" applyBorder="1" applyAlignment="1">
      <alignment horizontal="left" vertical="top" wrapText="1"/>
    </xf>
    <xf numFmtId="49" fontId="2" fillId="7" borderId="20"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9" fillId="10" borderId="11" xfId="0" applyNumberFormat="1" applyFont="1" applyFill="1" applyBorder="1" applyAlignment="1">
      <alignment horizontal="center" vertical="top" wrapText="1"/>
    </xf>
    <xf numFmtId="165" fontId="9" fillId="10" borderId="28" xfId="0" applyNumberFormat="1" applyFont="1" applyFill="1" applyBorder="1" applyAlignment="1">
      <alignment horizontal="center" vertical="top" wrapText="1"/>
    </xf>
    <xf numFmtId="165" fontId="1" fillId="10" borderId="90" xfId="0" applyNumberFormat="1" applyFont="1" applyFill="1" applyBorder="1" applyAlignment="1">
      <alignment horizontal="left" vertical="top" wrapText="1"/>
    </xf>
    <xf numFmtId="49" fontId="1" fillId="8" borderId="20" xfId="0" applyNumberFormat="1" applyFont="1" applyFill="1" applyBorder="1" applyAlignment="1">
      <alignment horizontal="center" vertical="center" textRotation="90"/>
    </xf>
    <xf numFmtId="49" fontId="1" fillId="8" borderId="11" xfId="0" applyNumberFormat="1" applyFont="1" applyFill="1" applyBorder="1" applyAlignment="1">
      <alignment horizontal="center" vertical="center" textRotation="90"/>
    </xf>
    <xf numFmtId="49" fontId="1" fillId="8" borderId="28" xfId="0" applyNumberFormat="1" applyFont="1" applyFill="1" applyBorder="1" applyAlignment="1">
      <alignment horizontal="center" vertical="center" textRotation="90"/>
    </xf>
    <xf numFmtId="165" fontId="2" fillId="8" borderId="11" xfId="0" applyNumberFormat="1" applyFont="1" applyFill="1" applyBorder="1" applyAlignment="1">
      <alignment horizontal="center" vertical="top"/>
    </xf>
    <xf numFmtId="165" fontId="2" fillId="3" borderId="20"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textRotation="90"/>
    </xf>
    <xf numFmtId="49" fontId="2" fillId="7" borderId="11" xfId="0" applyNumberFormat="1" applyFont="1" applyFill="1" applyBorder="1" applyAlignment="1">
      <alignment horizontal="center" vertical="top" textRotation="90"/>
    </xf>
    <xf numFmtId="49" fontId="2" fillId="7" borderId="28" xfId="0" applyNumberFormat="1" applyFont="1" applyFill="1" applyBorder="1" applyAlignment="1">
      <alignment horizontal="center" vertical="top" textRotation="90"/>
    </xf>
    <xf numFmtId="0" fontId="6" fillId="10" borderId="28" xfId="0" applyFont="1" applyFill="1" applyBorder="1" applyAlignment="1">
      <alignment horizontal="left" vertical="top" wrapText="1"/>
    </xf>
    <xf numFmtId="0" fontId="1" fillId="0" borderId="18" xfId="0" applyFont="1" applyBorder="1" applyAlignment="1">
      <alignment horizontal="center" vertical="top" wrapText="1"/>
    </xf>
    <xf numFmtId="0" fontId="6" fillId="0" borderId="27" xfId="0" applyFont="1" applyBorder="1" applyAlignment="1">
      <alignment horizontal="center" vertical="top" wrapText="1"/>
    </xf>
    <xf numFmtId="165" fontId="1" fillId="7" borderId="103" xfId="0" applyNumberFormat="1" applyFont="1" applyFill="1" applyBorder="1" applyAlignment="1">
      <alignment horizontal="center" vertical="top" wrapText="1"/>
    </xf>
    <xf numFmtId="0" fontId="0" fillId="0" borderId="18" xfId="0" applyFont="1" applyBorder="1" applyAlignment="1">
      <alignment horizontal="center" vertical="top"/>
    </xf>
    <xf numFmtId="0" fontId="0" fillId="0" borderId="27" xfId="0" applyFont="1" applyBorder="1" applyAlignment="1">
      <alignment horizontal="center" vertical="top"/>
    </xf>
    <xf numFmtId="0" fontId="0" fillId="0" borderId="11" xfId="0" applyFont="1" applyBorder="1" applyAlignment="1">
      <alignment horizontal="center" wrapText="1"/>
    </xf>
    <xf numFmtId="0" fontId="0" fillId="0" borderId="81" xfId="0" applyFont="1" applyBorder="1" applyAlignment="1">
      <alignment horizontal="center" vertical="top" wrapText="1"/>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165" fontId="2" fillId="0" borderId="20" xfId="0" applyNumberFormat="1" applyFont="1" applyFill="1" applyBorder="1" applyAlignment="1">
      <alignment horizontal="center" vertical="top" wrapText="1"/>
    </xf>
    <xf numFmtId="0" fontId="0" fillId="0" borderId="11" xfId="0" applyFont="1" applyBorder="1" applyAlignment="1">
      <alignment vertical="top" wrapText="1"/>
    </xf>
    <xf numFmtId="0" fontId="0" fillId="0" borderId="28" xfId="0" applyFont="1" applyBorder="1" applyAlignment="1">
      <alignment vertical="top" wrapText="1"/>
    </xf>
    <xf numFmtId="165" fontId="2" fillId="7" borderId="28" xfId="0" applyNumberFormat="1" applyFont="1" applyFill="1" applyBorder="1" applyAlignment="1">
      <alignment horizontal="center" vertical="center" textRotation="90" wrapText="1"/>
    </xf>
    <xf numFmtId="165" fontId="2" fillId="0" borderId="28"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1" fillId="10" borderId="11" xfId="0" applyNumberFormat="1" applyFont="1" applyFill="1" applyBorder="1" applyAlignment="1">
      <alignment horizontal="center" vertical="center" textRotation="90" wrapText="1"/>
    </xf>
    <xf numFmtId="165" fontId="1" fillId="10" borderId="80" xfId="0" applyNumberFormat="1" applyFont="1" applyFill="1" applyBorder="1" applyAlignment="1">
      <alignment horizontal="center" vertical="center" textRotation="90" wrapText="1"/>
    </xf>
    <xf numFmtId="165" fontId="5" fillId="10" borderId="11" xfId="0" applyNumberFormat="1" applyFont="1" applyFill="1" applyBorder="1" applyAlignment="1">
      <alignment horizontal="center" vertical="center" textRotation="90" wrapText="1"/>
    </xf>
    <xf numFmtId="0" fontId="1" fillId="7" borderId="18" xfId="0" applyFont="1" applyFill="1" applyBorder="1" applyAlignment="1">
      <alignment horizontal="center" vertical="top" wrapText="1"/>
    </xf>
    <xf numFmtId="165" fontId="5" fillId="7" borderId="20" xfId="0" applyNumberFormat="1" applyFont="1" applyFill="1" applyBorder="1" applyAlignment="1">
      <alignment horizontal="center" vertical="center" textRotation="90" wrapText="1"/>
    </xf>
    <xf numFmtId="165" fontId="5" fillId="7" borderId="11" xfId="0" applyNumberFormat="1" applyFont="1" applyFill="1" applyBorder="1" applyAlignment="1">
      <alignment horizontal="center" vertical="center" textRotation="90" wrapText="1"/>
    </xf>
    <xf numFmtId="0" fontId="0" fillId="0" borderId="28" xfId="0" applyFont="1" applyBorder="1" applyAlignment="1">
      <alignment horizontal="center" wrapText="1"/>
    </xf>
    <xf numFmtId="0" fontId="6" fillId="10" borderId="11" xfId="0" applyFont="1" applyFill="1" applyBorder="1" applyAlignment="1">
      <alignment vertical="top" wrapText="1"/>
    </xf>
    <xf numFmtId="165" fontId="6" fillId="7" borderId="29" xfId="0" applyNumberFormat="1" applyFont="1" applyFill="1" applyBorder="1" applyAlignment="1">
      <alignment vertical="top" wrapText="1"/>
    </xf>
    <xf numFmtId="0" fontId="0" fillId="0" borderId="7" xfId="0" applyFont="1" applyBorder="1" applyAlignment="1">
      <alignment vertical="top" wrapText="1"/>
    </xf>
    <xf numFmtId="165" fontId="1" fillId="7" borderId="18" xfId="0" applyNumberFormat="1" applyFont="1" applyFill="1" applyBorder="1" applyAlignment="1">
      <alignment horizontal="center" vertical="center" wrapText="1"/>
    </xf>
    <xf numFmtId="0" fontId="6" fillId="7" borderId="64" xfId="0" applyFont="1" applyFill="1" applyBorder="1" applyAlignment="1">
      <alignment vertical="top" wrapText="1"/>
    </xf>
    <xf numFmtId="165" fontId="2" fillId="11" borderId="28" xfId="0" applyNumberFormat="1" applyFont="1" applyFill="1" applyBorder="1" applyAlignment="1">
      <alignment horizontal="center" vertical="top" wrapText="1"/>
    </xf>
    <xf numFmtId="165" fontId="1" fillId="0" borderId="7" xfId="0" applyNumberFormat="1" applyFont="1" applyFill="1" applyBorder="1" applyAlignment="1">
      <alignment horizontal="left" vertical="top" wrapText="1"/>
    </xf>
    <xf numFmtId="165" fontId="1" fillId="0" borderId="29" xfId="0" applyNumberFormat="1" applyFont="1" applyFill="1" applyBorder="1" applyAlignment="1">
      <alignment horizontal="left" vertical="top" wrapText="1"/>
    </xf>
    <xf numFmtId="0" fontId="6" fillId="0" borderId="34" xfId="0" applyFont="1" applyBorder="1" applyAlignment="1">
      <alignment horizontal="left" vertical="top" wrapText="1"/>
    </xf>
    <xf numFmtId="0" fontId="6" fillId="0" borderId="64" xfId="0" applyFont="1" applyBorder="1" applyAlignment="1">
      <alignment horizontal="left" vertical="top" wrapText="1"/>
    </xf>
    <xf numFmtId="165" fontId="1" fillId="8" borderId="20" xfId="0" applyNumberFormat="1" applyFont="1" applyFill="1" applyBorder="1" applyAlignment="1">
      <alignment horizontal="center" vertical="center" textRotation="90" wrapText="1"/>
    </xf>
    <xf numFmtId="165" fontId="1" fillId="8" borderId="11" xfId="0" applyNumberFormat="1" applyFont="1" applyFill="1" applyBorder="1" applyAlignment="1">
      <alignment horizontal="center" vertical="center" textRotation="90" wrapText="1"/>
    </xf>
    <xf numFmtId="0" fontId="1" fillId="0" borderId="0" xfId="0" applyFont="1" applyAlignment="1">
      <alignment horizontal="right" wrapText="1"/>
    </xf>
    <xf numFmtId="0" fontId="6" fillId="0" borderId="0" xfId="0" applyFont="1" applyAlignment="1">
      <alignment horizontal="right"/>
    </xf>
    <xf numFmtId="49" fontId="2" fillId="0" borderId="25" xfId="0" applyNumberFormat="1" applyFont="1" applyBorder="1" applyAlignment="1">
      <alignment horizontal="center" vertical="top" textRotation="90" shrinkToFit="1"/>
    </xf>
    <xf numFmtId="49" fontId="2" fillId="0" borderId="11" xfId="0" applyNumberFormat="1" applyFont="1" applyBorder="1" applyAlignment="1">
      <alignment horizontal="center" vertical="top" textRotation="90" shrinkToFit="1"/>
    </xf>
    <xf numFmtId="49" fontId="2" fillId="0" borderId="30" xfId="0" applyNumberFormat="1" applyFont="1" applyBorder="1" applyAlignment="1">
      <alignment horizontal="center" vertical="top" textRotation="90" shrinkToFit="1"/>
    </xf>
    <xf numFmtId="3" fontId="1" fillId="0" borderId="26" xfId="0" applyNumberFormat="1" applyFont="1" applyFill="1" applyBorder="1" applyAlignment="1">
      <alignment horizontal="center" vertical="center" textRotation="90" wrapText="1" shrinkToFit="1"/>
    </xf>
    <xf numFmtId="3" fontId="1" fillId="0" borderId="18" xfId="0" applyNumberFormat="1" applyFont="1" applyFill="1" applyBorder="1" applyAlignment="1">
      <alignment horizontal="center" vertical="center" textRotation="90" wrapText="1" shrinkToFit="1"/>
    </xf>
    <xf numFmtId="3" fontId="1" fillId="0" borderId="31" xfId="0" applyNumberFormat="1" applyFont="1" applyFill="1" applyBorder="1" applyAlignment="1">
      <alignment horizontal="center" vertical="center" textRotation="90" wrapText="1" shrinkToFit="1"/>
    </xf>
    <xf numFmtId="0" fontId="1" fillId="0" borderId="100" xfId="0" applyNumberFormat="1" applyFont="1" applyFill="1" applyBorder="1" applyAlignment="1">
      <alignment horizontal="left" vertical="top" wrapText="1"/>
    </xf>
    <xf numFmtId="0" fontId="1" fillId="0" borderId="11" xfId="0" applyNumberFormat="1" applyFont="1" applyFill="1" applyBorder="1" applyAlignment="1">
      <alignment horizontal="left" vertical="top" wrapText="1"/>
    </xf>
    <xf numFmtId="0" fontId="1" fillId="0" borderId="80" xfId="0" applyNumberFormat="1" applyFont="1" applyFill="1" applyBorder="1" applyAlignment="1">
      <alignment horizontal="left" vertical="top" wrapText="1"/>
    </xf>
    <xf numFmtId="0" fontId="0" fillId="7" borderId="79" xfId="0" applyFont="1" applyFill="1" applyBorder="1" applyAlignment="1">
      <alignment vertical="top" wrapText="1"/>
    </xf>
    <xf numFmtId="0" fontId="6" fillId="0" borderId="80" xfId="0" applyFont="1" applyBorder="1" applyAlignment="1">
      <alignment vertical="top" wrapText="1"/>
    </xf>
    <xf numFmtId="49" fontId="1" fillId="8" borderId="20" xfId="0" applyNumberFormat="1" applyFont="1" applyFill="1" applyBorder="1" applyAlignment="1">
      <alignment horizontal="center" vertical="center" textRotation="90" wrapText="1"/>
    </xf>
    <xf numFmtId="0" fontId="6" fillId="8" borderId="11" xfId="0" applyFont="1" applyFill="1" applyBorder="1" applyAlignment="1">
      <alignment horizontal="center" vertical="center" textRotation="90" wrapText="1"/>
    </xf>
    <xf numFmtId="0" fontId="6" fillId="8" borderId="28" xfId="0" applyFont="1" applyFill="1" applyBorder="1" applyAlignment="1">
      <alignment horizontal="center" vertical="center" textRotation="90" wrapText="1"/>
    </xf>
  </cellXfs>
  <cellStyles count="5">
    <cellStyle name="Excel Built-in Normal" xfId="3"/>
    <cellStyle name="Įprastas" xfId="0" builtinId="0"/>
    <cellStyle name="Įprastas 2" xfId="2"/>
    <cellStyle name="Įprastas 2 2" xfId="4"/>
    <cellStyle name="Kablelis" xfId="1" builtinId="3"/>
  </cellStyles>
  <dxfs count="0"/>
  <tableStyles count="0" defaultTableStyle="TableStyleMedium2" defaultPivotStyle="PivotStyleLight16"/>
  <colors>
    <mruColors>
      <color rgb="FF99FF99"/>
      <color rgb="FFFFFFCC"/>
      <color rgb="FFCCFFCC"/>
      <color rgb="FFE9C9C7"/>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65"/>
  <sheetViews>
    <sheetView tabSelected="1" zoomScaleNormal="100" zoomScaleSheetLayoutView="100" workbookViewId="0">
      <selection activeCell="V47" sqref="V47"/>
    </sheetView>
  </sheetViews>
  <sheetFormatPr defaultRowHeight="12.75" x14ac:dyDescent="0.2"/>
  <cols>
    <col min="1" max="3" width="2.7109375" style="2" customWidth="1"/>
    <col min="4" max="4" width="39.5703125" style="2" customWidth="1"/>
    <col min="5" max="5" width="4.42578125" style="580" customWidth="1"/>
    <col min="6" max="6" width="8.85546875" style="3" customWidth="1"/>
    <col min="7" max="9" width="9" style="2" customWidth="1"/>
    <col min="10" max="10" width="39.85546875" style="2" customWidth="1"/>
    <col min="11" max="12" width="4.7109375" style="2" customWidth="1"/>
    <col min="13" max="13" width="5.28515625" style="2" customWidth="1"/>
    <col min="14" max="14" width="6.28515625" style="1" customWidth="1"/>
    <col min="15" max="15" width="11.140625" style="1" customWidth="1"/>
    <col min="16" max="19" width="9.140625" style="1"/>
    <col min="20" max="20" width="8.7109375" style="1" customWidth="1"/>
    <col min="21" max="16384" width="9.140625" style="1"/>
  </cols>
  <sheetData>
    <row r="1" spans="1:34" s="91" customFormat="1" ht="34.5" customHeight="1" x14ac:dyDescent="0.25">
      <c r="B1" s="225"/>
      <c r="C1" s="225"/>
      <c r="D1" s="225"/>
      <c r="E1" s="225"/>
      <c r="J1" s="1564" t="s">
        <v>195</v>
      </c>
      <c r="K1" s="1564"/>
      <c r="L1" s="1564"/>
      <c r="M1" s="1564"/>
      <c r="N1" s="225"/>
      <c r="O1" s="225"/>
      <c r="P1" s="225"/>
      <c r="Q1" s="225"/>
      <c r="R1" s="225"/>
      <c r="S1" s="225"/>
      <c r="T1" s="225"/>
      <c r="U1" s="225"/>
      <c r="V1" s="225"/>
      <c r="W1" s="225"/>
      <c r="X1" s="225"/>
      <c r="Y1" s="225"/>
      <c r="Z1" s="225"/>
      <c r="AA1" s="225"/>
      <c r="AB1" s="225"/>
      <c r="AC1" s="225"/>
      <c r="AD1" s="225"/>
      <c r="AE1" s="225"/>
      <c r="AF1" s="225"/>
      <c r="AG1" s="225"/>
      <c r="AH1" s="225"/>
    </row>
    <row r="2" spans="1:34" s="91" customFormat="1" ht="15.75" customHeight="1" x14ac:dyDescent="0.25">
      <c r="B2" s="225"/>
      <c r="C2" s="225"/>
      <c r="D2" s="225"/>
      <c r="E2" s="225"/>
      <c r="J2" s="587" t="s">
        <v>187</v>
      </c>
      <c r="K2" s="587"/>
      <c r="L2" s="587"/>
      <c r="M2" s="587"/>
      <c r="N2" s="225"/>
      <c r="O2" s="225"/>
      <c r="P2" s="225"/>
      <c r="Q2" s="225"/>
      <c r="R2" s="225"/>
      <c r="S2" s="225"/>
      <c r="T2" s="225"/>
      <c r="U2" s="225"/>
      <c r="V2" s="225"/>
      <c r="W2" s="225"/>
      <c r="X2" s="225"/>
      <c r="Y2" s="225"/>
      <c r="Z2" s="225"/>
      <c r="AA2" s="225"/>
      <c r="AB2" s="225"/>
      <c r="AC2" s="225"/>
      <c r="AD2" s="225"/>
      <c r="AE2" s="225"/>
      <c r="AF2" s="225"/>
      <c r="AG2" s="225"/>
      <c r="AH2" s="225"/>
    </row>
    <row r="3" spans="1:34" s="91" customFormat="1" ht="12.75" customHeight="1" x14ac:dyDescent="0.25">
      <c r="B3" s="225"/>
      <c r="C3" s="225"/>
      <c r="D3" s="225"/>
      <c r="E3" s="225"/>
      <c r="J3" s="340"/>
      <c r="K3" s="340"/>
      <c r="L3" s="340"/>
      <c r="M3" s="340"/>
      <c r="N3" s="225"/>
      <c r="O3" s="225"/>
      <c r="P3" s="225"/>
      <c r="Q3" s="225"/>
      <c r="R3" s="225"/>
      <c r="S3" s="225"/>
      <c r="T3" s="225"/>
      <c r="U3" s="225"/>
      <c r="V3" s="225"/>
      <c r="W3" s="225"/>
      <c r="X3" s="225"/>
      <c r="Y3" s="225"/>
      <c r="Z3" s="225"/>
      <c r="AA3" s="225"/>
      <c r="AB3" s="225"/>
      <c r="AC3" s="225"/>
      <c r="AD3" s="225"/>
      <c r="AE3" s="225"/>
      <c r="AF3" s="225"/>
      <c r="AG3" s="225"/>
      <c r="AH3" s="225"/>
    </row>
    <row r="4" spans="1:34" s="91" customFormat="1" ht="13.5" customHeight="1" x14ac:dyDescent="0.25">
      <c r="B4" s="225"/>
      <c r="C4" s="225"/>
      <c r="D4" s="225"/>
      <c r="E4" s="225"/>
      <c r="J4" s="340"/>
      <c r="K4" s="340"/>
      <c r="L4" s="340"/>
      <c r="M4" s="340"/>
      <c r="N4" s="225"/>
      <c r="O4" s="225"/>
      <c r="P4" s="225"/>
      <c r="Q4" s="225"/>
      <c r="R4" s="225"/>
      <c r="S4" s="225"/>
      <c r="T4" s="225"/>
      <c r="U4" s="225"/>
      <c r="V4" s="225"/>
      <c r="W4" s="225"/>
      <c r="X4" s="225"/>
      <c r="Y4" s="225"/>
      <c r="Z4" s="225"/>
      <c r="AA4" s="225"/>
      <c r="AB4" s="225"/>
      <c r="AC4" s="225"/>
      <c r="AD4" s="225"/>
      <c r="AE4" s="225"/>
      <c r="AF4" s="225"/>
      <c r="AG4" s="225"/>
      <c r="AH4" s="225"/>
    </row>
    <row r="5" spans="1:34" s="22" customFormat="1" ht="15" x14ac:dyDescent="0.2">
      <c r="A5" s="1345" t="s">
        <v>293</v>
      </c>
      <c r="B5" s="1345"/>
      <c r="C5" s="1345"/>
      <c r="D5" s="1345"/>
      <c r="E5" s="1345"/>
      <c r="F5" s="1345"/>
      <c r="G5" s="1345"/>
      <c r="H5" s="1345"/>
      <c r="I5" s="1345"/>
      <c r="J5" s="1345"/>
      <c r="K5" s="1345"/>
      <c r="L5" s="1345"/>
      <c r="M5" s="1345"/>
    </row>
    <row r="6" spans="1:34" ht="15.75" customHeight="1" x14ac:dyDescent="0.2">
      <c r="A6" s="1346" t="s">
        <v>27</v>
      </c>
      <c r="B6" s="1346"/>
      <c r="C6" s="1346"/>
      <c r="D6" s="1346"/>
      <c r="E6" s="1346"/>
      <c r="F6" s="1346"/>
      <c r="G6" s="1346"/>
      <c r="H6" s="1346"/>
      <c r="I6" s="1346"/>
      <c r="J6" s="1346"/>
      <c r="K6" s="1346"/>
      <c r="L6" s="1346"/>
      <c r="M6" s="1346"/>
    </row>
    <row r="7" spans="1:34" ht="15" customHeight="1" x14ac:dyDescent="0.2">
      <c r="A7" s="1347" t="s">
        <v>16</v>
      </c>
      <c r="B7" s="1347"/>
      <c r="C7" s="1347"/>
      <c r="D7" s="1347"/>
      <c r="E7" s="1347"/>
      <c r="F7" s="1347"/>
      <c r="G7" s="1347"/>
      <c r="H7" s="1347"/>
      <c r="I7" s="1347"/>
      <c r="J7" s="1347"/>
      <c r="K7" s="1347"/>
      <c r="L7" s="1347"/>
      <c r="M7" s="1347"/>
    </row>
    <row r="8" spans="1:34" ht="15" customHeight="1" thickBot="1" x14ac:dyDescent="0.25">
      <c r="A8" s="11"/>
      <c r="B8" s="11"/>
      <c r="C8" s="11"/>
      <c r="D8" s="11"/>
      <c r="E8" s="534"/>
      <c r="F8" s="132"/>
      <c r="G8" s="11"/>
      <c r="H8" s="11"/>
      <c r="I8" s="11"/>
      <c r="J8" s="1348" t="s">
        <v>83</v>
      </c>
      <c r="K8" s="1348"/>
      <c r="L8" s="1348"/>
      <c r="M8" s="1349"/>
    </row>
    <row r="9" spans="1:34" s="22" customFormat="1" ht="30" customHeight="1" x14ac:dyDescent="0.2">
      <c r="A9" s="1350" t="s">
        <v>17</v>
      </c>
      <c r="B9" s="1353" t="s">
        <v>0</v>
      </c>
      <c r="C9" s="1353" t="s">
        <v>1</v>
      </c>
      <c r="D9" s="1356" t="s">
        <v>11</v>
      </c>
      <c r="E9" s="1389" t="s">
        <v>2</v>
      </c>
      <c r="F9" s="1392" t="s">
        <v>3</v>
      </c>
      <c r="G9" s="1373" t="s">
        <v>212</v>
      </c>
      <c r="H9" s="1373" t="s">
        <v>147</v>
      </c>
      <c r="I9" s="1373" t="s">
        <v>213</v>
      </c>
      <c r="J9" s="1376" t="s">
        <v>10</v>
      </c>
      <c r="K9" s="1377"/>
      <c r="L9" s="1377"/>
      <c r="M9" s="1378"/>
    </row>
    <row r="10" spans="1:34" s="22" customFormat="1" ht="18.75" customHeight="1" x14ac:dyDescent="0.2">
      <c r="A10" s="1351"/>
      <c r="B10" s="1354"/>
      <c r="C10" s="1354"/>
      <c r="D10" s="1357"/>
      <c r="E10" s="1390"/>
      <c r="F10" s="1393"/>
      <c r="G10" s="1374"/>
      <c r="H10" s="1374"/>
      <c r="I10" s="1374"/>
      <c r="J10" s="1379" t="s">
        <v>11</v>
      </c>
      <c r="K10" s="1381" t="s">
        <v>72</v>
      </c>
      <c r="L10" s="1381"/>
      <c r="M10" s="1382"/>
    </row>
    <row r="11" spans="1:34" s="22" customFormat="1" ht="66.75" customHeight="1" thickBot="1" x14ac:dyDescent="0.25">
      <c r="A11" s="1352"/>
      <c r="B11" s="1355"/>
      <c r="C11" s="1355"/>
      <c r="D11" s="1358"/>
      <c r="E11" s="1391"/>
      <c r="F11" s="1394"/>
      <c r="G11" s="1375"/>
      <c r="H11" s="1375"/>
      <c r="I11" s="1375"/>
      <c r="J11" s="1380"/>
      <c r="K11" s="92" t="s">
        <v>114</v>
      </c>
      <c r="L11" s="92" t="s">
        <v>148</v>
      </c>
      <c r="M11" s="93" t="s">
        <v>211</v>
      </c>
    </row>
    <row r="12" spans="1:34" s="7" customFormat="1" ht="14.25" customHeight="1" x14ac:dyDescent="0.2">
      <c r="A12" s="1383" t="s">
        <v>54</v>
      </c>
      <c r="B12" s="1384"/>
      <c r="C12" s="1384"/>
      <c r="D12" s="1384"/>
      <c r="E12" s="1384"/>
      <c r="F12" s="1384"/>
      <c r="G12" s="1384"/>
      <c r="H12" s="1384"/>
      <c r="I12" s="1384"/>
      <c r="J12" s="1384"/>
      <c r="K12" s="1384"/>
      <c r="L12" s="1384"/>
      <c r="M12" s="1385"/>
    </row>
    <row r="13" spans="1:34" s="7" customFormat="1" ht="14.25" customHeight="1" x14ac:dyDescent="0.2">
      <c r="A13" s="1386" t="s">
        <v>24</v>
      </c>
      <c r="B13" s="1387"/>
      <c r="C13" s="1387"/>
      <c r="D13" s="1387"/>
      <c r="E13" s="1387"/>
      <c r="F13" s="1387"/>
      <c r="G13" s="1387"/>
      <c r="H13" s="1387"/>
      <c r="I13" s="1387"/>
      <c r="J13" s="1387"/>
      <c r="K13" s="1387"/>
      <c r="L13" s="1387"/>
      <c r="M13" s="1388"/>
    </row>
    <row r="14" spans="1:34" ht="16.5" customHeight="1" x14ac:dyDescent="0.2">
      <c r="A14" s="13" t="s">
        <v>4</v>
      </c>
      <c r="B14" s="1359" t="s">
        <v>28</v>
      </c>
      <c r="C14" s="1360"/>
      <c r="D14" s="1360"/>
      <c r="E14" s="1360"/>
      <c r="F14" s="1360"/>
      <c r="G14" s="1360"/>
      <c r="H14" s="1360"/>
      <c r="I14" s="1360"/>
      <c r="J14" s="1360"/>
      <c r="K14" s="1360"/>
      <c r="L14" s="1360"/>
      <c r="M14" s="1361"/>
    </row>
    <row r="15" spans="1:34" ht="15" customHeight="1" x14ac:dyDescent="0.2">
      <c r="A15" s="131" t="s">
        <v>4</v>
      </c>
      <c r="B15" s="9" t="s">
        <v>4</v>
      </c>
      <c r="C15" s="1362" t="s">
        <v>273</v>
      </c>
      <c r="D15" s="1363"/>
      <c r="E15" s="1363"/>
      <c r="F15" s="1363"/>
      <c r="G15" s="1363"/>
      <c r="H15" s="1363"/>
      <c r="I15" s="1363"/>
      <c r="J15" s="1363"/>
      <c r="K15" s="1363"/>
      <c r="L15" s="1363"/>
      <c r="M15" s="1364"/>
    </row>
    <row r="16" spans="1:34" ht="13.5" customHeight="1" x14ac:dyDescent="0.2">
      <c r="A16" s="660" t="s">
        <v>4</v>
      </c>
      <c r="B16" s="662" t="s">
        <v>4</v>
      </c>
      <c r="C16" s="657" t="s">
        <v>4</v>
      </c>
      <c r="D16" s="1365" t="s">
        <v>232</v>
      </c>
      <c r="E16" s="595" t="s">
        <v>44</v>
      </c>
      <c r="F16" s="335" t="s">
        <v>23</v>
      </c>
      <c r="G16" s="359">
        <f>3411.5+88.8-25.8-7+10+182.4</f>
        <v>3659.9</v>
      </c>
      <c r="H16" s="215">
        <f>9281.9-200-200.7+7-300-406.3+230.8</f>
        <v>8412.7000000000007</v>
      </c>
      <c r="I16" s="215">
        <v>4329.7</v>
      </c>
      <c r="J16" s="161"/>
      <c r="K16" s="416"/>
      <c r="L16" s="417"/>
      <c r="M16" s="480"/>
    </row>
    <row r="17" spans="1:13" ht="13.5" customHeight="1" x14ac:dyDescent="0.2">
      <c r="A17" s="660"/>
      <c r="B17" s="687"/>
      <c r="C17" s="657"/>
      <c r="D17" s="1366"/>
      <c r="E17" s="595" t="s">
        <v>246</v>
      </c>
      <c r="F17" s="481" t="s">
        <v>53</v>
      </c>
      <c r="G17" s="385">
        <f>1657.5+165+100+194.4</f>
        <v>2116.9</v>
      </c>
      <c r="H17" s="34">
        <v>0</v>
      </c>
      <c r="I17" s="34">
        <v>0</v>
      </c>
      <c r="J17" s="161"/>
      <c r="K17" s="162"/>
      <c r="L17" s="163"/>
      <c r="M17" s="164"/>
    </row>
    <row r="18" spans="1:13" ht="13.5" customHeight="1" x14ac:dyDescent="0.2">
      <c r="A18" s="660"/>
      <c r="B18" s="687"/>
      <c r="C18" s="657"/>
      <c r="D18" s="1366"/>
      <c r="E18" s="592"/>
      <c r="F18" s="600" t="s">
        <v>75</v>
      </c>
      <c r="G18" s="35">
        <v>744.1</v>
      </c>
      <c r="H18" s="36">
        <v>0</v>
      </c>
      <c r="I18" s="36">
        <v>0</v>
      </c>
      <c r="J18" s="161"/>
      <c r="K18" s="162"/>
      <c r="L18" s="163"/>
      <c r="M18" s="164"/>
    </row>
    <row r="19" spans="1:13" ht="13.5" customHeight="1" x14ac:dyDescent="0.2">
      <c r="A19" s="660"/>
      <c r="B19" s="687"/>
      <c r="C19" s="657"/>
      <c r="D19" s="1366"/>
      <c r="E19" s="592"/>
      <c r="F19" s="481" t="s">
        <v>76</v>
      </c>
      <c r="G19" s="384">
        <f>4417.2+100+369.9+279.9+486.4+50</f>
        <v>5703.4</v>
      </c>
      <c r="H19" s="34">
        <f>5083.3-363.6+213.6</f>
        <v>4933.3</v>
      </c>
      <c r="I19" s="34">
        <f>5467.9+100</f>
        <v>5567.9</v>
      </c>
      <c r="J19" s="161"/>
      <c r="K19" s="162"/>
      <c r="L19" s="163"/>
      <c r="M19" s="164"/>
    </row>
    <row r="20" spans="1:13" ht="13.5" customHeight="1" x14ac:dyDescent="0.2">
      <c r="A20" s="660"/>
      <c r="B20" s="687"/>
      <c r="C20" s="657"/>
      <c r="D20" s="478"/>
      <c r="E20" s="592"/>
      <c r="F20" s="34" t="s">
        <v>61</v>
      </c>
      <c r="G20" s="385">
        <v>0</v>
      </c>
      <c r="H20" s="34">
        <v>0</v>
      </c>
      <c r="I20" s="34">
        <v>0</v>
      </c>
      <c r="J20" s="161"/>
      <c r="K20" s="162"/>
      <c r="L20" s="163"/>
      <c r="M20" s="164"/>
    </row>
    <row r="21" spans="1:13" ht="13.5" customHeight="1" x14ac:dyDescent="0.2">
      <c r="A21" s="660"/>
      <c r="B21" s="687"/>
      <c r="C21" s="657"/>
      <c r="D21" s="478"/>
      <c r="E21" s="592"/>
      <c r="F21" s="36" t="s">
        <v>63</v>
      </c>
      <c r="G21" s="382">
        <v>84.3</v>
      </c>
      <c r="H21" s="38">
        <v>0</v>
      </c>
      <c r="I21" s="38">
        <v>0</v>
      </c>
      <c r="J21" s="161"/>
      <c r="K21" s="162"/>
      <c r="L21" s="163"/>
      <c r="M21" s="164"/>
    </row>
    <row r="22" spans="1:13" ht="13.5" customHeight="1" x14ac:dyDescent="0.2">
      <c r="A22" s="660"/>
      <c r="B22" s="687"/>
      <c r="C22" s="657"/>
      <c r="D22" s="478"/>
      <c r="E22" s="592"/>
      <c r="F22" s="481" t="s">
        <v>146</v>
      </c>
      <c r="G22" s="385">
        <f>1003.7+339.6+1207.7+251.6</f>
        <v>2802.6</v>
      </c>
      <c r="H22" s="34">
        <f>430.2-339.6-867+912.9</f>
        <v>136.5</v>
      </c>
      <c r="I22" s="34">
        <v>0</v>
      </c>
      <c r="J22" s="161"/>
      <c r="K22" s="162"/>
      <c r="L22" s="163"/>
      <c r="M22" s="164"/>
    </row>
    <row r="23" spans="1:13" ht="13.5" customHeight="1" x14ac:dyDescent="0.2">
      <c r="A23" s="717"/>
      <c r="B23" s="718"/>
      <c r="C23" s="716"/>
      <c r="D23" s="478"/>
      <c r="E23" s="592"/>
      <c r="F23" s="481" t="s">
        <v>308</v>
      </c>
      <c r="G23" s="382">
        <v>5000</v>
      </c>
      <c r="H23" s="38">
        <v>5000</v>
      </c>
      <c r="I23" s="38"/>
      <c r="J23" s="161"/>
      <c r="K23" s="162"/>
      <c r="L23" s="163"/>
      <c r="M23" s="164"/>
    </row>
    <row r="24" spans="1:13" ht="13.5" customHeight="1" x14ac:dyDescent="0.2">
      <c r="A24" s="852"/>
      <c r="B24" s="763"/>
      <c r="C24" s="851"/>
      <c r="D24" s="478"/>
      <c r="E24" s="592"/>
      <c r="F24" s="481" t="s">
        <v>358</v>
      </c>
      <c r="G24" s="382">
        <f>400-400</f>
        <v>0</v>
      </c>
      <c r="H24" s="38">
        <v>0</v>
      </c>
      <c r="I24" s="38">
        <v>0</v>
      </c>
      <c r="J24" s="161"/>
      <c r="K24" s="162"/>
      <c r="L24" s="163"/>
      <c r="M24" s="164"/>
    </row>
    <row r="25" spans="1:13" ht="13.5" customHeight="1" x14ac:dyDescent="0.2">
      <c r="A25" s="660"/>
      <c r="B25" s="687"/>
      <c r="C25" s="657"/>
      <c r="D25" s="478"/>
      <c r="E25" s="592"/>
      <c r="F25" s="481" t="s">
        <v>41</v>
      </c>
      <c r="G25" s="382">
        <f>291.6-40-251.6</f>
        <v>0</v>
      </c>
      <c r="H25" s="38">
        <f>2207.3+40-912.9</f>
        <v>1334.4</v>
      </c>
      <c r="I25" s="38">
        <v>1339.6</v>
      </c>
      <c r="J25" s="161"/>
      <c r="K25" s="162"/>
      <c r="L25" s="163"/>
      <c r="M25" s="164"/>
    </row>
    <row r="26" spans="1:13" ht="13.5" customHeight="1" x14ac:dyDescent="0.2">
      <c r="A26" s="660"/>
      <c r="B26" s="687"/>
      <c r="C26" s="657"/>
      <c r="D26" s="478"/>
      <c r="E26" s="592"/>
      <c r="F26" s="481" t="s">
        <v>45</v>
      </c>
      <c r="G26" s="385">
        <v>1542</v>
      </c>
      <c r="H26" s="34">
        <v>0</v>
      </c>
      <c r="I26" s="34">
        <v>0</v>
      </c>
      <c r="J26" s="161"/>
      <c r="K26" s="162"/>
      <c r="L26" s="163"/>
      <c r="M26" s="164"/>
    </row>
    <row r="27" spans="1:13" ht="13.5" customHeight="1" x14ac:dyDescent="0.2">
      <c r="A27" s="660"/>
      <c r="B27" s="687"/>
      <c r="C27" s="657"/>
      <c r="D27" s="478"/>
      <c r="E27" s="592"/>
      <c r="F27" s="600" t="s">
        <v>157</v>
      </c>
      <c r="G27" s="35">
        <f>1000</f>
        <v>1000</v>
      </c>
      <c r="H27" s="36">
        <f>6350-700</f>
        <v>5650</v>
      </c>
      <c r="I27" s="36">
        <f>13015.1-1000</f>
        <v>12015.1</v>
      </c>
      <c r="J27" s="161"/>
      <c r="K27" s="162"/>
      <c r="L27" s="163"/>
      <c r="M27" s="164"/>
    </row>
    <row r="28" spans="1:13" ht="13.5" customHeight="1" x14ac:dyDescent="0.2">
      <c r="A28" s="660"/>
      <c r="B28" s="687"/>
      <c r="C28" s="657"/>
      <c r="D28" s="478"/>
      <c r="E28" s="592"/>
      <c r="F28" s="481" t="s">
        <v>42</v>
      </c>
      <c r="G28" s="385">
        <f>100.2+4.9</f>
        <v>105.1</v>
      </c>
      <c r="H28" s="293">
        <v>114.2</v>
      </c>
      <c r="I28" s="293">
        <v>60</v>
      </c>
      <c r="J28" s="485"/>
      <c r="K28" s="487"/>
      <c r="L28" s="487"/>
      <c r="M28" s="164"/>
    </row>
    <row r="29" spans="1:13" ht="13.5" customHeight="1" x14ac:dyDescent="0.2">
      <c r="A29" s="641"/>
      <c r="B29" s="686"/>
      <c r="C29" s="643"/>
      <c r="D29" s="1367" t="s">
        <v>94</v>
      </c>
      <c r="E29" s="1369" t="s">
        <v>247</v>
      </c>
      <c r="F29" s="333"/>
      <c r="G29" s="68"/>
      <c r="H29" s="36"/>
      <c r="I29" s="36"/>
      <c r="J29" s="406" t="s">
        <v>43</v>
      </c>
      <c r="K29" s="698">
        <v>1</v>
      </c>
      <c r="L29" s="670"/>
      <c r="M29" s="694"/>
    </row>
    <row r="30" spans="1:13" ht="13.5" customHeight="1" x14ac:dyDescent="0.2">
      <c r="A30" s="641"/>
      <c r="B30" s="686"/>
      <c r="C30" s="643"/>
      <c r="D30" s="1368"/>
      <c r="E30" s="1370"/>
      <c r="F30" s="37"/>
      <c r="G30" s="56"/>
      <c r="H30" s="36"/>
      <c r="I30" s="36"/>
      <c r="J30" s="1371" t="s">
        <v>153</v>
      </c>
      <c r="K30" s="223">
        <v>15</v>
      </c>
      <c r="L30" s="223">
        <v>45</v>
      </c>
      <c r="M30" s="115">
        <v>85</v>
      </c>
    </row>
    <row r="31" spans="1:13" ht="13.5" customHeight="1" x14ac:dyDescent="0.2">
      <c r="A31" s="641"/>
      <c r="B31" s="686"/>
      <c r="C31" s="643"/>
      <c r="D31" s="1368"/>
      <c r="E31" s="1370"/>
      <c r="F31" s="36"/>
      <c r="G31" s="35"/>
      <c r="H31" s="36"/>
      <c r="I31" s="36"/>
      <c r="J31" s="1372"/>
      <c r="K31" s="270"/>
      <c r="L31" s="176"/>
      <c r="M31" s="277"/>
    </row>
    <row r="32" spans="1:13" ht="27" customHeight="1" x14ac:dyDescent="0.2">
      <c r="A32" s="641"/>
      <c r="B32" s="686"/>
      <c r="C32" s="643"/>
      <c r="D32" s="675" t="s">
        <v>296</v>
      </c>
      <c r="E32" s="613"/>
      <c r="F32" s="41"/>
      <c r="G32" s="320"/>
      <c r="H32" s="41"/>
      <c r="I32" s="41"/>
      <c r="J32" s="604" t="s">
        <v>235</v>
      </c>
      <c r="K32" s="17">
        <v>50</v>
      </c>
      <c r="L32" s="96">
        <v>100</v>
      </c>
      <c r="M32" s="18"/>
    </row>
    <row r="33" spans="1:13" ht="27" customHeight="1" x14ac:dyDescent="0.2">
      <c r="A33" s="641"/>
      <c r="B33" s="686"/>
      <c r="C33" s="643"/>
      <c r="D33" s="676"/>
      <c r="E33" s="614"/>
      <c r="F33" s="38"/>
      <c r="G33" s="69"/>
      <c r="H33" s="38"/>
      <c r="I33" s="38"/>
      <c r="J33" s="347" t="s">
        <v>236</v>
      </c>
      <c r="K33" s="270">
        <v>100</v>
      </c>
      <c r="L33" s="176"/>
      <c r="M33" s="277"/>
    </row>
    <row r="34" spans="1:13" ht="15" customHeight="1" x14ac:dyDescent="0.2">
      <c r="A34" s="1410"/>
      <c r="B34" s="1415"/>
      <c r="C34" s="1412"/>
      <c r="D34" s="1413" t="s">
        <v>172</v>
      </c>
      <c r="E34" s="595" t="s">
        <v>246</v>
      </c>
      <c r="F34" s="692"/>
      <c r="G34" s="68"/>
      <c r="H34" s="529"/>
      <c r="I34" s="692"/>
      <c r="J34" s="1405"/>
      <c r="K34" s="697"/>
      <c r="L34" s="696"/>
      <c r="M34" s="694"/>
    </row>
    <row r="35" spans="1:13" ht="15" customHeight="1" x14ac:dyDescent="0.2">
      <c r="A35" s="1410"/>
      <c r="B35" s="1415"/>
      <c r="C35" s="1412"/>
      <c r="D35" s="1420"/>
      <c r="E35" s="702"/>
      <c r="F35" s="36"/>
      <c r="G35" s="167"/>
      <c r="H35" s="407"/>
      <c r="I35" s="37"/>
      <c r="J35" s="1406"/>
      <c r="K35" s="670"/>
      <c r="L35" s="670"/>
      <c r="M35" s="695"/>
    </row>
    <row r="36" spans="1:13" ht="11.25" customHeight="1" x14ac:dyDescent="0.2">
      <c r="A36" s="1410"/>
      <c r="B36" s="1415"/>
      <c r="C36" s="1412"/>
      <c r="D36" s="1487"/>
      <c r="E36" s="702"/>
      <c r="F36" s="36"/>
      <c r="G36" s="56"/>
      <c r="H36" s="36"/>
      <c r="I36" s="36"/>
      <c r="J36" s="652"/>
      <c r="K36" s="670"/>
      <c r="L36" s="670"/>
      <c r="M36" s="695"/>
    </row>
    <row r="37" spans="1:13" ht="25.5" customHeight="1" x14ac:dyDescent="0.2">
      <c r="A37" s="1410"/>
      <c r="B37" s="1415"/>
      <c r="C37" s="1412"/>
      <c r="D37" s="211" t="s">
        <v>106</v>
      </c>
      <c r="E37" s="601"/>
      <c r="F37" s="34"/>
      <c r="G37" s="110"/>
      <c r="H37" s="34"/>
      <c r="I37" s="34"/>
      <c r="J37" s="47" t="s">
        <v>122</v>
      </c>
      <c r="K37" s="96">
        <v>100</v>
      </c>
      <c r="L37" s="96"/>
      <c r="M37" s="18"/>
    </row>
    <row r="38" spans="1:13" ht="27" customHeight="1" x14ac:dyDescent="0.2">
      <c r="A38" s="1410"/>
      <c r="B38" s="1415"/>
      <c r="C38" s="1412"/>
      <c r="D38" s="683" t="s">
        <v>91</v>
      </c>
      <c r="E38" s="700"/>
      <c r="F38" s="693"/>
      <c r="G38" s="89"/>
      <c r="H38" s="693"/>
      <c r="I38" s="693"/>
      <c r="J38" s="701" t="s">
        <v>123</v>
      </c>
      <c r="K38" s="29">
        <v>75</v>
      </c>
      <c r="L38" s="29">
        <v>100</v>
      </c>
      <c r="M38" s="16"/>
    </row>
    <row r="39" spans="1:13" ht="18" customHeight="1" x14ac:dyDescent="0.2">
      <c r="A39" s="641"/>
      <c r="B39" s="686"/>
      <c r="C39" s="643"/>
      <c r="D39" s="1367" t="s">
        <v>133</v>
      </c>
      <c r="E39" s="593"/>
      <c r="F39" s="36"/>
      <c r="G39" s="56"/>
      <c r="H39" s="36"/>
      <c r="I39" s="36"/>
      <c r="J39" s="1408" t="s">
        <v>137</v>
      </c>
      <c r="K39" s="278">
        <v>95</v>
      </c>
      <c r="L39" s="433">
        <v>100</v>
      </c>
      <c r="M39" s="284"/>
    </row>
    <row r="40" spans="1:13" ht="15" customHeight="1" x14ac:dyDescent="0.2">
      <c r="A40" s="641"/>
      <c r="B40" s="686"/>
      <c r="C40" s="643"/>
      <c r="D40" s="1407"/>
      <c r="E40" s="594"/>
      <c r="F40" s="693"/>
      <c r="G40" s="89"/>
      <c r="H40" s="693"/>
      <c r="I40" s="693"/>
      <c r="J40" s="1409"/>
      <c r="K40" s="248"/>
      <c r="L40" s="95"/>
      <c r="M40" s="19"/>
    </row>
    <row r="41" spans="1:13" ht="15.75" customHeight="1" x14ac:dyDescent="0.2">
      <c r="A41" s="1410"/>
      <c r="B41" s="1411"/>
      <c r="C41" s="1412"/>
      <c r="D41" s="1413" t="s">
        <v>132</v>
      </c>
      <c r="E41" s="595" t="s">
        <v>246</v>
      </c>
      <c r="F41" s="692"/>
      <c r="G41" s="68"/>
      <c r="H41" s="692"/>
      <c r="I41" s="692"/>
      <c r="J41" s="654" t="s">
        <v>115</v>
      </c>
      <c r="K41" s="254">
        <v>100</v>
      </c>
      <c r="L41" s="254"/>
      <c r="M41" s="210"/>
    </row>
    <row r="42" spans="1:13" ht="15" customHeight="1" x14ac:dyDescent="0.2">
      <c r="A42" s="1410"/>
      <c r="B42" s="1411"/>
      <c r="C42" s="1412"/>
      <c r="D42" s="1414"/>
      <c r="E42" s="602"/>
      <c r="F42" s="334"/>
      <c r="G42" s="89"/>
      <c r="H42" s="693"/>
      <c r="I42" s="693"/>
      <c r="J42" s="199"/>
      <c r="K42" s="255"/>
      <c r="L42" s="255"/>
      <c r="M42" s="148"/>
    </row>
    <row r="43" spans="1:13" ht="41.25" customHeight="1" x14ac:dyDescent="0.2">
      <c r="A43" s="660"/>
      <c r="B43" s="662"/>
      <c r="C43" s="1395" t="s">
        <v>210</v>
      </c>
      <c r="D43" s="1398" t="s">
        <v>140</v>
      </c>
      <c r="E43" s="603" t="s">
        <v>246</v>
      </c>
      <c r="F43" s="692"/>
      <c r="G43" s="68"/>
      <c r="H43" s="692"/>
      <c r="I43" s="692"/>
      <c r="J43" s="677" t="s">
        <v>240</v>
      </c>
      <c r="K43" s="418" t="s">
        <v>49</v>
      </c>
      <c r="L43" s="704"/>
      <c r="M43" s="204"/>
    </row>
    <row r="44" spans="1:13" ht="26.25" customHeight="1" x14ac:dyDescent="0.2">
      <c r="A44" s="660"/>
      <c r="B44" s="662"/>
      <c r="C44" s="1396"/>
      <c r="D44" s="1399"/>
      <c r="E44" s="1401" t="s">
        <v>295</v>
      </c>
      <c r="F44" s="36"/>
      <c r="G44" s="56"/>
      <c r="H44" s="36"/>
      <c r="I44" s="36"/>
      <c r="J44" s="604" t="s">
        <v>241</v>
      </c>
      <c r="K44" s="388" t="s">
        <v>49</v>
      </c>
      <c r="L44" s="475"/>
      <c r="M44" s="372"/>
    </row>
    <row r="45" spans="1:13" ht="28.5" customHeight="1" x14ac:dyDescent="0.2">
      <c r="A45" s="660"/>
      <c r="B45" s="687"/>
      <c r="C45" s="1396"/>
      <c r="D45" s="1400"/>
      <c r="E45" s="1402"/>
      <c r="F45" s="693"/>
      <c r="G45" s="89"/>
      <c r="H45" s="693"/>
      <c r="I45" s="693"/>
      <c r="J45" s="118" t="s">
        <v>155</v>
      </c>
      <c r="K45" s="219"/>
      <c r="L45" s="705" t="s">
        <v>205</v>
      </c>
      <c r="M45" s="207" t="s">
        <v>206</v>
      </c>
    </row>
    <row r="46" spans="1:13" ht="13.5" customHeight="1" x14ac:dyDescent="0.2">
      <c r="A46" s="641"/>
      <c r="B46" s="686"/>
      <c r="C46" s="1396"/>
      <c r="D46" s="1399" t="s">
        <v>209</v>
      </c>
      <c r="E46" s="1403" t="s">
        <v>246</v>
      </c>
      <c r="F46" s="36"/>
      <c r="G46" s="65"/>
      <c r="H46" s="36"/>
      <c r="I46" s="36"/>
      <c r="J46" s="403" t="s">
        <v>103</v>
      </c>
      <c r="K46" s="537"/>
      <c r="L46" s="538" t="s">
        <v>205</v>
      </c>
      <c r="M46" s="528" t="s">
        <v>206</v>
      </c>
    </row>
    <row r="47" spans="1:13" ht="14.25" customHeight="1" x14ac:dyDescent="0.2">
      <c r="A47" s="641"/>
      <c r="B47" s="686"/>
      <c r="C47" s="1397"/>
      <c r="D47" s="1399"/>
      <c r="E47" s="1404"/>
      <c r="F47" s="693"/>
      <c r="G47" s="66"/>
      <c r="H47" s="693"/>
      <c r="I47" s="693"/>
      <c r="J47" s="405"/>
      <c r="K47" s="401"/>
      <c r="L47" s="402"/>
      <c r="M47" s="438"/>
    </row>
    <row r="48" spans="1:13" ht="13.5" customHeight="1" x14ac:dyDescent="0.2">
      <c r="A48" s="1422"/>
      <c r="B48" s="1411"/>
      <c r="C48" s="1423" t="s">
        <v>260</v>
      </c>
      <c r="D48" s="1367" t="s">
        <v>52</v>
      </c>
      <c r="E48" s="595" t="s">
        <v>246</v>
      </c>
      <c r="F48" s="692"/>
      <c r="G48" s="68"/>
      <c r="H48" s="692"/>
      <c r="I48" s="692"/>
      <c r="J48" s="1405" t="s">
        <v>104</v>
      </c>
      <c r="K48" s="247">
        <v>35</v>
      </c>
      <c r="L48" s="355">
        <v>90</v>
      </c>
      <c r="M48" s="352">
        <v>100</v>
      </c>
    </row>
    <row r="49" spans="1:13" ht="17.25" customHeight="1" x14ac:dyDescent="0.2">
      <c r="A49" s="1422"/>
      <c r="B49" s="1411"/>
      <c r="C49" s="1424"/>
      <c r="D49" s="1368"/>
      <c r="E49" s="586"/>
      <c r="F49" s="693"/>
      <c r="G49" s="102"/>
      <c r="H49" s="693"/>
      <c r="I49" s="693"/>
      <c r="J49" s="1443"/>
      <c r="K49" s="248"/>
      <c r="L49" s="95"/>
      <c r="M49" s="19"/>
    </row>
    <row r="50" spans="1:13" ht="16.5" customHeight="1" x14ac:dyDescent="0.2">
      <c r="A50" s="1422"/>
      <c r="B50" s="1411"/>
      <c r="C50" s="1424"/>
      <c r="D50" s="1398" t="s">
        <v>131</v>
      </c>
      <c r="E50" s="605" t="s">
        <v>246</v>
      </c>
      <c r="F50" s="692"/>
      <c r="G50" s="68"/>
      <c r="H50" s="692"/>
      <c r="I50" s="692"/>
      <c r="J50" s="1416" t="s">
        <v>120</v>
      </c>
      <c r="K50" s="247">
        <v>40</v>
      </c>
      <c r="L50" s="355">
        <v>100</v>
      </c>
      <c r="M50" s="352"/>
    </row>
    <row r="51" spans="1:13" ht="12.75" customHeight="1" x14ac:dyDescent="0.2">
      <c r="A51" s="1422"/>
      <c r="B51" s="1411"/>
      <c r="C51" s="1424"/>
      <c r="D51" s="1399"/>
      <c r="E51" s="1418"/>
      <c r="F51" s="36"/>
      <c r="G51" s="56"/>
      <c r="H51" s="36"/>
      <c r="I51" s="36"/>
      <c r="J51" s="1417"/>
      <c r="K51" s="246"/>
      <c r="L51" s="356"/>
      <c r="M51" s="302"/>
    </row>
    <row r="52" spans="1:13" ht="54.75" customHeight="1" x14ac:dyDescent="0.2">
      <c r="A52" s="1422"/>
      <c r="B52" s="1411"/>
      <c r="C52" s="1425"/>
      <c r="D52" s="1400"/>
      <c r="E52" s="1419"/>
      <c r="F52" s="336"/>
      <c r="G52" s="89"/>
      <c r="H52" s="693"/>
      <c r="I52" s="693"/>
      <c r="J52" s="410" t="s">
        <v>121</v>
      </c>
      <c r="K52" s="411"/>
      <c r="L52" s="411"/>
      <c r="M52" s="412" t="s">
        <v>154</v>
      </c>
    </row>
    <row r="53" spans="1:13" ht="15" customHeight="1" x14ac:dyDescent="0.2">
      <c r="A53" s="641"/>
      <c r="B53" s="686"/>
      <c r="C53" s="586"/>
      <c r="D53" s="1420" t="s">
        <v>234</v>
      </c>
      <c r="E53" s="592" t="s">
        <v>246</v>
      </c>
      <c r="F53" s="36"/>
      <c r="G53" s="56"/>
      <c r="H53" s="36"/>
      <c r="I53" s="36"/>
      <c r="J53" s="1408" t="s">
        <v>103</v>
      </c>
      <c r="K53" s="669">
        <v>90</v>
      </c>
      <c r="L53" s="670">
        <v>100</v>
      </c>
      <c r="M53" s="695"/>
    </row>
    <row r="54" spans="1:13" ht="17.25" customHeight="1" x14ac:dyDescent="0.2">
      <c r="A54" s="641"/>
      <c r="B54" s="686"/>
      <c r="C54" s="586"/>
      <c r="D54" s="1420"/>
      <c r="E54" s="702"/>
      <c r="F54" s="36"/>
      <c r="G54" s="56"/>
      <c r="H54" s="36"/>
      <c r="I54" s="36"/>
      <c r="J54" s="1408"/>
      <c r="K54" s="669"/>
      <c r="L54" s="670"/>
      <c r="M54" s="695"/>
    </row>
    <row r="55" spans="1:13" ht="21" customHeight="1" x14ac:dyDescent="0.2">
      <c r="A55" s="641"/>
      <c r="B55" s="686"/>
      <c r="C55" s="643"/>
      <c r="D55" s="1421"/>
      <c r="E55" s="700"/>
      <c r="F55" s="334"/>
      <c r="G55" s="89"/>
      <c r="H55" s="693"/>
      <c r="I55" s="693"/>
      <c r="J55" s="672"/>
      <c r="K55" s="149"/>
      <c r="L55" s="29"/>
      <c r="M55" s="16"/>
    </row>
    <row r="56" spans="1:13" ht="13.5" customHeight="1" x14ac:dyDescent="0.2">
      <c r="A56" s="641"/>
      <c r="B56" s="642"/>
      <c r="C56" s="55"/>
      <c r="D56" s="1368" t="s">
        <v>233</v>
      </c>
      <c r="E56" s="1432"/>
      <c r="F56" s="36"/>
      <c r="G56" s="56"/>
      <c r="H56" s="36"/>
      <c r="I56" s="36"/>
      <c r="J56" s="1408" t="s">
        <v>327</v>
      </c>
      <c r="K56" s="232"/>
      <c r="L56" s="394">
        <v>1</v>
      </c>
      <c r="M56" s="160"/>
    </row>
    <row r="57" spans="1:13" ht="12.75" customHeight="1" x14ac:dyDescent="0.2">
      <c r="A57" s="641"/>
      <c r="B57" s="642"/>
      <c r="C57" s="55"/>
      <c r="D57" s="1368"/>
      <c r="E57" s="1433"/>
      <c r="F57" s="36"/>
      <c r="G57" s="56"/>
      <c r="H57" s="36"/>
      <c r="I57" s="36"/>
      <c r="J57" s="1434"/>
      <c r="K57" s="232"/>
      <c r="L57" s="232"/>
      <c r="M57" s="160"/>
    </row>
    <row r="58" spans="1:13" ht="7.5" customHeight="1" x14ac:dyDescent="0.2">
      <c r="A58" s="641"/>
      <c r="B58" s="686"/>
      <c r="C58" s="643"/>
      <c r="D58" s="683"/>
      <c r="E58" s="700"/>
      <c r="F58" s="408"/>
      <c r="G58" s="56"/>
      <c r="H58" s="36"/>
      <c r="I58" s="36"/>
      <c r="J58" s="672"/>
      <c r="K58" s="149"/>
      <c r="L58" s="29"/>
      <c r="M58" s="16"/>
    </row>
    <row r="59" spans="1:13" ht="14.25" customHeight="1" x14ac:dyDescent="0.2">
      <c r="A59" s="641"/>
      <c r="B59" s="686"/>
      <c r="C59" s="643"/>
      <c r="D59" s="1420" t="s">
        <v>208</v>
      </c>
      <c r="E59" s="592" t="s">
        <v>246</v>
      </c>
      <c r="F59" s="692"/>
      <c r="G59" s="599"/>
      <c r="H59" s="692"/>
      <c r="I59" s="692"/>
      <c r="J59" s="583" t="s">
        <v>71</v>
      </c>
      <c r="K59" s="409">
        <v>1</v>
      </c>
      <c r="L59" s="670"/>
      <c r="M59" s="695"/>
    </row>
    <row r="60" spans="1:13" ht="14.25" customHeight="1" x14ac:dyDescent="0.2">
      <c r="A60" s="641"/>
      <c r="B60" s="686"/>
      <c r="C60" s="643"/>
      <c r="D60" s="1420"/>
      <c r="E60" s="702"/>
      <c r="F60" s="37"/>
      <c r="G60" s="65"/>
      <c r="H60" s="36"/>
      <c r="I60" s="36"/>
      <c r="J60" s="654" t="s">
        <v>243</v>
      </c>
      <c r="K60" s="669">
        <v>20</v>
      </c>
      <c r="L60" s="670">
        <v>60</v>
      </c>
      <c r="M60" s="695">
        <v>100</v>
      </c>
    </row>
    <row r="61" spans="1:13" ht="6" customHeight="1" x14ac:dyDescent="0.2">
      <c r="A61" s="641"/>
      <c r="B61" s="686"/>
      <c r="C61" s="643"/>
      <c r="D61" s="1420"/>
      <c r="E61" s="702"/>
      <c r="F61" s="334"/>
      <c r="G61" s="89"/>
      <c r="H61" s="693"/>
      <c r="I61" s="693"/>
      <c r="J61" s="14"/>
      <c r="K61" s="149"/>
      <c r="L61" s="29"/>
      <c r="M61" s="16"/>
    </row>
    <row r="62" spans="1:13" ht="28.5" customHeight="1" x14ac:dyDescent="0.2">
      <c r="A62" s="685"/>
      <c r="B62" s="642"/>
      <c r="C62" s="123"/>
      <c r="D62" s="1426" t="s">
        <v>328</v>
      </c>
      <c r="E62" s="595"/>
      <c r="F62" s="692"/>
      <c r="G62" s="113"/>
      <c r="H62" s="692"/>
      <c r="I62" s="692"/>
      <c r="J62" s="130" t="s">
        <v>245</v>
      </c>
      <c r="K62" s="154">
        <v>70</v>
      </c>
      <c r="L62" s="259">
        <v>100</v>
      </c>
      <c r="M62" s="155"/>
    </row>
    <row r="63" spans="1:13" ht="26.25" customHeight="1" x14ac:dyDescent="0.2">
      <c r="A63" s="685"/>
      <c r="B63" s="642"/>
      <c r="C63" s="123"/>
      <c r="D63" s="1427"/>
      <c r="E63" s="598"/>
      <c r="F63" s="36"/>
      <c r="G63" s="35"/>
      <c r="H63" s="218"/>
      <c r="I63" s="218"/>
      <c r="J63" s="699" t="s">
        <v>244</v>
      </c>
      <c r="K63" s="152">
        <v>70</v>
      </c>
      <c r="L63" s="96">
        <v>100</v>
      </c>
      <c r="M63" s="18"/>
    </row>
    <row r="64" spans="1:13" ht="15.75" customHeight="1" x14ac:dyDescent="0.2">
      <c r="A64" s="685"/>
      <c r="B64" s="642"/>
      <c r="C64" s="123"/>
      <c r="D64" s="649"/>
      <c r="E64" s="598"/>
      <c r="F64" s="36"/>
      <c r="G64" s="35"/>
      <c r="H64" s="218"/>
      <c r="I64" s="36"/>
      <c r="J64" s="1408" t="s">
        <v>287</v>
      </c>
      <c r="K64" s="329"/>
      <c r="L64" s="223"/>
      <c r="M64" s="115">
        <v>50</v>
      </c>
    </row>
    <row r="65" spans="1:15" ht="12" customHeight="1" x14ac:dyDescent="0.2">
      <c r="A65" s="685"/>
      <c r="B65" s="642"/>
      <c r="C65" s="123"/>
      <c r="D65" s="706"/>
      <c r="E65" s="607"/>
      <c r="F65" s="693"/>
      <c r="G65" s="102"/>
      <c r="H65" s="693"/>
      <c r="I65" s="693"/>
      <c r="J65" s="1428"/>
      <c r="K65" s="149"/>
      <c r="L65" s="29"/>
      <c r="M65" s="16"/>
    </row>
    <row r="66" spans="1:15" ht="14.25" customHeight="1" x14ac:dyDescent="0.2">
      <c r="A66" s="641"/>
      <c r="B66" s="686"/>
      <c r="C66" s="643"/>
      <c r="D66" s="1413" t="s">
        <v>145</v>
      </c>
      <c r="E66" s="596"/>
      <c r="F66" s="36"/>
      <c r="G66" s="56"/>
      <c r="H66" s="36"/>
      <c r="I66" s="36"/>
      <c r="J66" s="406" t="s">
        <v>43</v>
      </c>
      <c r="K66" s="760">
        <v>1</v>
      </c>
      <c r="L66" s="192"/>
      <c r="M66" s="160"/>
    </row>
    <row r="67" spans="1:15" ht="27.75" customHeight="1" x14ac:dyDescent="0.2">
      <c r="A67" s="641"/>
      <c r="B67" s="686"/>
      <c r="C67" s="643"/>
      <c r="D67" s="1429"/>
      <c r="E67" s="597"/>
      <c r="F67" s="693"/>
      <c r="G67" s="572"/>
      <c r="H67" s="287"/>
      <c r="I67" s="693"/>
      <c r="J67" s="410" t="s">
        <v>351</v>
      </c>
      <c r="K67" s="802"/>
      <c r="L67" s="801"/>
      <c r="M67" s="803">
        <v>10</v>
      </c>
    </row>
    <row r="68" spans="1:15" ht="15" customHeight="1" x14ac:dyDescent="0.2">
      <c r="A68" s="641"/>
      <c r="B68" s="686"/>
      <c r="C68" s="643"/>
      <c r="D68" s="1413" t="s">
        <v>329</v>
      </c>
      <c r="E68" s="1369"/>
      <c r="F68" s="692"/>
      <c r="G68" s="599"/>
      <c r="H68" s="692"/>
      <c r="I68" s="376"/>
      <c r="J68" s="395" t="s">
        <v>71</v>
      </c>
      <c r="K68" s="409">
        <v>1</v>
      </c>
      <c r="L68" s="670"/>
      <c r="M68" s="569"/>
    </row>
    <row r="69" spans="1:15" ht="17.25" customHeight="1" x14ac:dyDescent="0.2">
      <c r="A69" s="641"/>
      <c r="B69" s="686"/>
      <c r="C69" s="643"/>
      <c r="D69" s="1414"/>
      <c r="E69" s="1430"/>
      <c r="F69" s="334"/>
      <c r="G69" s="66"/>
      <c r="H69" s="693"/>
      <c r="I69" s="693"/>
      <c r="J69" s="672" t="s">
        <v>274</v>
      </c>
      <c r="K69" s="149"/>
      <c r="L69" s="29">
        <v>100</v>
      </c>
      <c r="M69" s="16"/>
    </row>
    <row r="70" spans="1:15" ht="15.75" customHeight="1" x14ac:dyDescent="0.2">
      <c r="A70" s="1410"/>
      <c r="B70" s="1411"/>
      <c r="C70" s="591"/>
      <c r="D70" s="1441" t="s">
        <v>276</v>
      </c>
      <c r="E70" s="1369" t="s">
        <v>294</v>
      </c>
      <c r="F70" s="335"/>
      <c r="G70" s="68"/>
      <c r="H70" s="692"/>
      <c r="I70" s="692"/>
      <c r="J70" s="1416" t="s">
        <v>150</v>
      </c>
      <c r="K70" s="704" t="s">
        <v>49</v>
      </c>
      <c r="L70" s="704"/>
      <c r="M70" s="204"/>
    </row>
    <row r="71" spans="1:15" ht="15.75" customHeight="1" x14ac:dyDescent="0.2">
      <c r="A71" s="1410"/>
      <c r="B71" s="1411"/>
      <c r="C71" s="591"/>
      <c r="D71" s="1442"/>
      <c r="E71" s="1430"/>
      <c r="F71" s="336"/>
      <c r="G71" s="89"/>
      <c r="H71" s="693"/>
      <c r="I71" s="693"/>
      <c r="J71" s="1431"/>
      <c r="K71" s="705"/>
      <c r="L71" s="705"/>
      <c r="M71" s="207"/>
    </row>
    <row r="72" spans="1:15" ht="17.25" customHeight="1" x14ac:dyDescent="0.2">
      <c r="A72" s="641"/>
      <c r="B72" s="686"/>
      <c r="C72" s="586"/>
      <c r="D72" s="1368" t="s">
        <v>170</v>
      </c>
      <c r="E72" s="1452" t="s">
        <v>152</v>
      </c>
      <c r="F72" s="37"/>
      <c r="G72" s="56"/>
      <c r="H72" s="135"/>
      <c r="I72" s="135"/>
      <c r="J72" s="1453" t="s">
        <v>43</v>
      </c>
      <c r="K72" s="669">
        <v>1</v>
      </c>
      <c r="L72" s="670"/>
      <c r="M72" s="695"/>
      <c r="N72" s="1435"/>
      <c r="O72" s="30"/>
    </row>
    <row r="73" spans="1:15" ht="17.25" customHeight="1" x14ac:dyDescent="0.2">
      <c r="A73" s="641"/>
      <c r="B73" s="686"/>
      <c r="C73" s="586"/>
      <c r="D73" s="1437"/>
      <c r="E73" s="1430"/>
      <c r="F73" s="334"/>
      <c r="G73" s="89"/>
      <c r="H73" s="397"/>
      <c r="I73" s="397"/>
      <c r="J73" s="1449"/>
      <c r="K73" s="484"/>
      <c r="L73" s="29"/>
      <c r="M73" s="16"/>
      <c r="N73" s="1436"/>
    </row>
    <row r="74" spans="1:15" ht="40.5" customHeight="1" x14ac:dyDescent="0.2">
      <c r="A74" s="1410"/>
      <c r="B74" s="1415"/>
      <c r="C74" s="1412"/>
      <c r="D74" s="1367" t="s">
        <v>156</v>
      </c>
      <c r="E74" s="1438"/>
      <c r="F74" s="335"/>
      <c r="G74" s="68"/>
      <c r="H74" s="692"/>
      <c r="I74" s="692"/>
      <c r="J74" s="644" t="s">
        <v>238</v>
      </c>
      <c r="K74" s="488">
        <v>1</v>
      </c>
      <c r="L74" s="696"/>
      <c r="M74" s="694"/>
    </row>
    <row r="75" spans="1:15" ht="15.75" customHeight="1" x14ac:dyDescent="0.2">
      <c r="A75" s="1410"/>
      <c r="B75" s="1415"/>
      <c r="C75" s="1412"/>
      <c r="D75" s="1368"/>
      <c r="E75" s="1439"/>
      <c r="F75" s="408"/>
      <c r="G75" s="56"/>
      <c r="H75" s="36"/>
      <c r="I75" s="36"/>
      <c r="J75" s="548" t="s">
        <v>43</v>
      </c>
      <c r="K75" s="152"/>
      <c r="L75" s="96">
        <v>1</v>
      </c>
      <c r="M75" s="18"/>
    </row>
    <row r="76" spans="1:15" ht="21" customHeight="1" x14ac:dyDescent="0.2">
      <c r="A76" s="1410"/>
      <c r="B76" s="1415"/>
      <c r="C76" s="1412"/>
      <c r="D76" s="1368"/>
      <c r="E76" s="1439"/>
      <c r="F76" s="36"/>
      <c r="G76" s="56"/>
      <c r="H76" s="36"/>
      <c r="I76" s="36"/>
      <c r="J76" s="1448" t="s">
        <v>100</v>
      </c>
      <c r="K76" s="669"/>
      <c r="L76" s="670"/>
      <c r="M76" s="695">
        <v>50</v>
      </c>
    </row>
    <row r="77" spans="1:15" ht="18.75" customHeight="1" x14ac:dyDescent="0.2">
      <c r="A77" s="1410"/>
      <c r="B77" s="1415"/>
      <c r="C77" s="1412"/>
      <c r="D77" s="1437"/>
      <c r="E77" s="1440"/>
      <c r="F77" s="334"/>
      <c r="G77" s="89"/>
      <c r="H77" s="693"/>
      <c r="I77" s="693"/>
      <c r="J77" s="1449"/>
      <c r="K77" s="149"/>
      <c r="L77" s="29"/>
      <c r="M77" s="16"/>
    </row>
    <row r="78" spans="1:15" ht="23.25" customHeight="1" x14ac:dyDescent="0.2">
      <c r="A78" s="685"/>
      <c r="B78" s="662"/>
      <c r="C78" s="123"/>
      <c r="D78" s="1413" t="s">
        <v>97</v>
      </c>
      <c r="E78" s="1450"/>
      <c r="F78" s="36"/>
      <c r="G78" s="35"/>
      <c r="H78" s="36"/>
      <c r="I78" s="36"/>
      <c r="J78" s="651" t="s">
        <v>300</v>
      </c>
      <c r="K78" s="696">
        <v>1</v>
      </c>
      <c r="L78" s="697"/>
      <c r="M78" s="577"/>
      <c r="N78" s="564"/>
    </row>
    <row r="79" spans="1:15" ht="12" customHeight="1" x14ac:dyDescent="0.2">
      <c r="A79" s="685"/>
      <c r="B79" s="642"/>
      <c r="C79" s="123"/>
      <c r="D79" s="1414"/>
      <c r="E79" s="1451"/>
      <c r="F79" s="693"/>
      <c r="G79" s="102"/>
      <c r="H79" s="693"/>
      <c r="I79" s="693"/>
      <c r="J79" s="672"/>
      <c r="K79" s="149"/>
      <c r="L79" s="640"/>
      <c r="M79" s="578"/>
    </row>
    <row r="80" spans="1:15" ht="23.25" customHeight="1" x14ac:dyDescent="0.2">
      <c r="A80" s="685"/>
      <c r="B80" s="662"/>
      <c r="C80" s="123"/>
      <c r="D80" s="1413" t="s">
        <v>135</v>
      </c>
      <c r="E80" s="1450" t="s">
        <v>152</v>
      </c>
      <c r="F80" s="36"/>
      <c r="G80" s="35"/>
      <c r="H80" s="36"/>
      <c r="I80" s="36"/>
      <c r="J80" s="654" t="s">
        <v>43</v>
      </c>
      <c r="K80" s="670">
        <v>1</v>
      </c>
      <c r="L80" s="697"/>
      <c r="M80" s="577"/>
      <c r="N80" s="564"/>
    </row>
    <row r="81" spans="1:15" ht="12" customHeight="1" x14ac:dyDescent="0.2">
      <c r="A81" s="685"/>
      <c r="B81" s="642"/>
      <c r="C81" s="123"/>
      <c r="D81" s="1414"/>
      <c r="E81" s="1451"/>
      <c r="F81" s="693"/>
      <c r="G81" s="102"/>
      <c r="H81" s="693"/>
      <c r="I81" s="693"/>
      <c r="J81" s="672"/>
      <c r="K81" s="149"/>
      <c r="L81" s="640"/>
      <c r="M81" s="578"/>
    </row>
    <row r="82" spans="1:15" ht="23.25" customHeight="1" x14ac:dyDescent="0.2">
      <c r="A82" s="685"/>
      <c r="B82" s="662"/>
      <c r="C82" s="123"/>
      <c r="D82" s="1413" t="s">
        <v>303</v>
      </c>
      <c r="E82" s="1455"/>
      <c r="F82" s="36"/>
      <c r="G82" s="35"/>
      <c r="H82" s="36"/>
      <c r="I82" s="36"/>
      <c r="J82" s="1405" t="s">
        <v>330</v>
      </c>
      <c r="K82" s="696"/>
      <c r="L82" s="715">
        <v>100</v>
      </c>
      <c r="M82" s="577"/>
      <c r="N82" s="564"/>
    </row>
    <row r="83" spans="1:15" ht="30" customHeight="1" x14ac:dyDescent="0.2">
      <c r="A83" s="685"/>
      <c r="B83" s="642"/>
      <c r="C83" s="123"/>
      <c r="D83" s="1414"/>
      <c r="E83" s="1456"/>
      <c r="F83" s="693"/>
      <c r="G83" s="102"/>
      <c r="H83" s="693"/>
      <c r="I83" s="693"/>
      <c r="J83" s="1443"/>
      <c r="K83" s="149"/>
      <c r="L83" s="640"/>
      <c r="M83" s="578"/>
    </row>
    <row r="84" spans="1:15" ht="13.5" customHeight="1" x14ac:dyDescent="0.2">
      <c r="A84" s="641"/>
      <c r="B84" s="686"/>
      <c r="C84" s="55"/>
      <c r="D84" s="1399" t="s">
        <v>203</v>
      </c>
      <c r="E84" s="607"/>
      <c r="F84" s="36"/>
      <c r="G84" s="56"/>
      <c r="H84" s="36"/>
      <c r="I84" s="36"/>
      <c r="J84" s="1405" t="s">
        <v>98</v>
      </c>
      <c r="K84" s="353">
        <v>100</v>
      </c>
      <c r="L84" s="696">
        <v>100</v>
      </c>
      <c r="M84" s="694">
        <v>100</v>
      </c>
    </row>
    <row r="85" spans="1:15" ht="16.5" customHeight="1" x14ac:dyDescent="0.2">
      <c r="A85" s="641"/>
      <c r="B85" s="686"/>
      <c r="C85" s="55"/>
      <c r="D85" s="1427"/>
      <c r="E85" s="607"/>
      <c r="F85" s="36"/>
      <c r="G85" s="56"/>
      <c r="H85" s="36"/>
      <c r="I85" s="36"/>
      <c r="J85" s="1408"/>
      <c r="K85" s="669"/>
      <c r="L85" s="670"/>
      <c r="M85" s="695"/>
    </row>
    <row r="86" spans="1:15" s="6" customFormat="1" ht="27" customHeight="1" x14ac:dyDescent="0.2">
      <c r="A86" s="641"/>
      <c r="B86" s="686"/>
      <c r="C86" s="643"/>
      <c r="D86" s="1447"/>
      <c r="E86" s="608"/>
      <c r="F86" s="606"/>
      <c r="G86" s="168"/>
      <c r="H86" s="169"/>
      <c r="I86" s="169"/>
      <c r="J86" s="1454"/>
      <c r="K86" s="413"/>
      <c r="L86" s="501"/>
      <c r="M86" s="414"/>
    </row>
    <row r="87" spans="1:15" ht="15.75" customHeight="1" x14ac:dyDescent="0.2">
      <c r="A87" s="641"/>
      <c r="B87" s="642"/>
      <c r="C87" s="609"/>
      <c r="D87" s="646" t="s">
        <v>288</v>
      </c>
      <c r="E87" s="673"/>
      <c r="F87" s="36"/>
      <c r="G87" s="36"/>
      <c r="H87" s="36"/>
      <c r="I87" s="36"/>
      <c r="J87" s="654"/>
      <c r="K87" s="56"/>
      <c r="L87" s="127"/>
      <c r="M87" s="24"/>
    </row>
    <row r="88" spans="1:15" ht="27" customHeight="1" x14ac:dyDescent="0.2">
      <c r="A88" s="641"/>
      <c r="B88" s="642"/>
      <c r="C88" s="1444" t="s">
        <v>297</v>
      </c>
      <c r="D88" s="348" t="s">
        <v>331</v>
      </c>
      <c r="E88" s="349"/>
      <c r="F88" s="41"/>
      <c r="G88" s="41"/>
      <c r="H88" s="41"/>
      <c r="I88" s="41"/>
      <c r="J88" s="671" t="s">
        <v>222</v>
      </c>
      <c r="K88" s="323">
        <v>1</v>
      </c>
      <c r="L88" s="305"/>
      <c r="M88" s="616"/>
      <c r="N88" s="560"/>
      <c r="O88" s="558"/>
    </row>
    <row r="89" spans="1:15" ht="26.25" customHeight="1" x14ac:dyDescent="0.2">
      <c r="A89" s="641"/>
      <c r="B89" s="642"/>
      <c r="C89" s="1444"/>
      <c r="D89" s="348" t="s">
        <v>189</v>
      </c>
      <c r="E89" s="673"/>
      <c r="F89" s="36"/>
      <c r="G89" s="36"/>
      <c r="H89" s="36"/>
      <c r="I89" s="36"/>
      <c r="J89" s="654" t="s">
        <v>59</v>
      </c>
      <c r="K89" s="56">
        <v>3.6</v>
      </c>
      <c r="L89" s="127"/>
      <c r="M89" s="24"/>
      <c r="N89" s="707"/>
      <c r="O89" s="558"/>
    </row>
    <row r="90" spans="1:15" ht="27.75" customHeight="1" x14ac:dyDescent="0.2">
      <c r="A90" s="641"/>
      <c r="B90" s="642"/>
      <c r="C90" s="1444"/>
      <c r="D90" s="129" t="s">
        <v>190</v>
      </c>
      <c r="E90" s="673"/>
      <c r="F90" s="36"/>
      <c r="G90" s="36"/>
      <c r="H90" s="36"/>
      <c r="I90" s="36"/>
      <c r="J90" s="654"/>
      <c r="K90" s="56"/>
      <c r="L90" s="127"/>
      <c r="M90" s="24"/>
      <c r="N90" s="568"/>
      <c r="O90" s="568"/>
    </row>
    <row r="91" spans="1:15" ht="15" customHeight="1" x14ac:dyDescent="0.2">
      <c r="A91" s="641"/>
      <c r="B91" s="642"/>
      <c r="C91" s="1444"/>
      <c r="D91" s="129" t="s">
        <v>221</v>
      </c>
      <c r="E91" s="673"/>
      <c r="F91" s="36"/>
      <c r="G91" s="36"/>
      <c r="H91" s="36"/>
      <c r="I91" s="36"/>
      <c r="J91" s="654"/>
      <c r="K91" s="56"/>
      <c r="L91" s="127"/>
      <c r="M91" s="24"/>
      <c r="N91" s="568"/>
      <c r="O91" s="568"/>
    </row>
    <row r="92" spans="1:15" ht="15" customHeight="1" x14ac:dyDescent="0.2">
      <c r="A92" s="641"/>
      <c r="B92" s="642"/>
      <c r="C92" s="1444"/>
      <c r="D92" s="129" t="s">
        <v>332</v>
      </c>
      <c r="E92" s="673"/>
      <c r="F92" s="36"/>
      <c r="G92" s="36"/>
      <c r="H92" s="36"/>
      <c r="I92" s="36"/>
      <c r="J92" s="654"/>
      <c r="K92" s="56"/>
      <c r="L92" s="127"/>
      <c r="M92" s="24"/>
      <c r="N92" s="568"/>
      <c r="O92" s="568"/>
    </row>
    <row r="93" spans="1:15" ht="26.25" customHeight="1" x14ac:dyDescent="0.2">
      <c r="A93" s="641"/>
      <c r="B93" s="642"/>
      <c r="C93" s="1444"/>
      <c r="D93" s="162" t="s">
        <v>333</v>
      </c>
      <c r="E93" s="673"/>
      <c r="F93" s="36"/>
      <c r="G93" s="36"/>
      <c r="H93" s="36"/>
      <c r="I93" s="36"/>
      <c r="J93" s="654"/>
      <c r="K93" s="56"/>
      <c r="L93" s="127"/>
      <c r="M93" s="24"/>
    </row>
    <row r="94" spans="1:15" ht="27.75" customHeight="1" x14ac:dyDescent="0.2">
      <c r="A94" s="641"/>
      <c r="B94" s="642"/>
      <c r="C94" s="1444"/>
      <c r="D94" s="348" t="s">
        <v>250</v>
      </c>
      <c r="E94" s="673"/>
      <c r="F94" s="36"/>
      <c r="G94" s="36"/>
      <c r="H94" s="36"/>
      <c r="I94" s="36"/>
      <c r="J94" s="654"/>
      <c r="K94" s="56"/>
      <c r="L94" s="127"/>
      <c r="M94" s="24"/>
    </row>
    <row r="95" spans="1:15" ht="14.25" customHeight="1" x14ac:dyDescent="0.2">
      <c r="A95" s="641"/>
      <c r="B95" s="642"/>
      <c r="C95" s="1445"/>
      <c r="D95" s="721" t="s">
        <v>118</v>
      </c>
      <c r="E95" s="673"/>
      <c r="F95" s="722"/>
      <c r="G95" s="722"/>
      <c r="H95" s="722"/>
      <c r="I95" s="722"/>
      <c r="J95" s="723"/>
      <c r="K95" s="724"/>
      <c r="L95" s="725"/>
      <c r="M95" s="726"/>
    </row>
    <row r="96" spans="1:15" ht="29.25" customHeight="1" x14ac:dyDescent="0.2">
      <c r="A96" s="641"/>
      <c r="B96" s="642"/>
      <c r="C96" s="1444" t="s">
        <v>165</v>
      </c>
      <c r="D96" s="322" t="s">
        <v>224</v>
      </c>
      <c r="E96" s="673"/>
      <c r="F96" s="36"/>
      <c r="G96" s="36"/>
      <c r="H96" s="36"/>
      <c r="I96" s="36"/>
      <c r="J96" s="654" t="s">
        <v>301</v>
      </c>
      <c r="K96" s="65"/>
      <c r="L96" s="23">
        <v>3.4</v>
      </c>
      <c r="M96" s="24">
        <v>3.4</v>
      </c>
    </row>
    <row r="97" spans="1:15" ht="18.75" customHeight="1" x14ac:dyDescent="0.2">
      <c r="A97" s="641"/>
      <c r="B97" s="642"/>
      <c r="C97" s="1444"/>
      <c r="D97" s="129" t="s">
        <v>338</v>
      </c>
      <c r="E97" s="673"/>
      <c r="F97" s="36"/>
      <c r="G97" s="36"/>
      <c r="H97" s="36"/>
      <c r="I97" s="36"/>
      <c r="J97" s="654"/>
      <c r="K97" s="56"/>
      <c r="L97" s="23"/>
      <c r="M97" s="24"/>
    </row>
    <row r="98" spans="1:15" ht="18.75" customHeight="1" x14ac:dyDescent="0.2">
      <c r="A98" s="641"/>
      <c r="B98" s="642"/>
      <c r="C98" s="1446"/>
      <c r="D98" s="441" t="s">
        <v>337</v>
      </c>
      <c r="E98" s="673"/>
      <c r="F98" s="693"/>
      <c r="G98" s="693"/>
      <c r="H98" s="693"/>
      <c r="I98" s="693"/>
      <c r="J98" s="672"/>
      <c r="K98" s="89"/>
      <c r="L98" s="25"/>
      <c r="M98" s="26"/>
    </row>
    <row r="99" spans="1:15" ht="26.25" customHeight="1" x14ac:dyDescent="0.2">
      <c r="A99" s="641"/>
      <c r="B99" s="642"/>
      <c r="C99" s="123"/>
      <c r="D99" s="1367" t="s">
        <v>78</v>
      </c>
      <c r="E99" s="658"/>
      <c r="F99" s="692"/>
      <c r="G99" s="692"/>
      <c r="H99" s="692"/>
      <c r="I99" s="692"/>
      <c r="J99" s="651" t="s">
        <v>178</v>
      </c>
      <c r="K99" s="307" t="s">
        <v>177</v>
      </c>
      <c r="L99" s="704" t="s">
        <v>177</v>
      </c>
      <c r="M99" s="689" t="s">
        <v>177</v>
      </c>
      <c r="N99" s="560"/>
      <c r="O99" s="560"/>
    </row>
    <row r="100" spans="1:15" ht="26.25" customHeight="1" x14ac:dyDescent="0.2">
      <c r="A100" s="641"/>
      <c r="B100" s="642"/>
      <c r="C100" s="123"/>
      <c r="D100" s="1368"/>
      <c r="E100" s="673"/>
      <c r="F100" s="36"/>
      <c r="G100" s="36"/>
      <c r="H100" s="36"/>
      <c r="I100" s="36"/>
      <c r="J100" s="47" t="s">
        <v>37</v>
      </c>
      <c r="K100" s="111" t="s">
        <v>179</v>
      </c>
      <c r="L100" s="475" t="s">
        <v>179</v>
      </c>
      <c r="M100" s="295" t="s">
        <v>179</v>
      </c>
      <c r="N100" s="568"/>
      <c r="O100" s="568"/>
    </row>
    <row r="101" spans="1:15" ht="15.75" customHeight="1" x14ac:dyDescent="0.2">
      <c r="A101" s="641"/>
      <c r="B101" s="642"/>
      <c r="C101" s="123"/>
      <c r="D101" s="1368"/>
      <c r="E101" s="673"/>
      <c r="F101" s="36"/>
      <c r="G101" s="36"/>
      <c r="H101" s="36"/>
      <c r="I101" s="36"/>
      <c r="J101" s="47" t="s">
        <v>58</v>
      </c>
      <c r="K101" s="111" t="s">
        <v>173</v>
      </c>
      <c r="L101" s="475" t="s">
        <v>173</v>
      </c>
      <c r="M101" s="295" t="s">
        <v>173</v>
      </c>
    </row>
    <row r="102" spans="1:15" ht="29.25" customHeight="1" x14ac:dyDescent="0.2">
      <c r="A102" s="641"/>
      <c r="B102" s="642"/>
      <c r="C102" s="123"/>
      <c r="D102" s="1437"/>
      <c r="E102" s="682"/>
      <c r="F102" s="40"/>
      <c r="G102" s="693"/>
      <c r="H102" s="693"/>
      <c r="I102" s="693"/>
      <c r="J102" s="672" t="s">
        <v>198</v>
      </c>
      <c r="K102" s="219" t="s">
        <v>199</v>
      </c>
      <c r="L102" s="453"/>
      <c r="M102" s="690"/>
    </row>
    <row r="103" spans="1:15" ht="15" customHeight="1" x14ac:dyDescent="0.2">
      <c r="A103" s="1410"/>
      <c r="B103" s="1411"/>
      <c r="C103" s="1412"/>
      <c r="D103" s="1413" t="s">
        <v>47</v>
      </c>
      <c r="E103" s="673"/>
      <c r="F103" s="36"/>
      <c r="G103" s="36"/>
      <c r="H103" s="36"/>
      <c r="I103" s="36"/>
      <c r="J103" s="1405" t="s">
        <v>175</v>
      </c>
      <c r="K103" s="307" t="s">
        <v>174</v>
      </c>
      <c r="L103" s="704" t="s">
        <v>174</v>
      </c>
      <c r="M103" s="204" t="s">
        <v>174</v>
      </c>
    </row>
    <row r="104" spans="1:15" ht="14.25" customHeight="1" x14ac:dyDescent="0.2">
      <c r="A104" s="1410"/>
      <c r="B104" s="1411"/>
      <c r="C104" s="1412"/>
      <c r="D104" s="1414"/>
      <c r="E104" s="682"/>
      <c r="F104" s="296"/>
      <c r="G104" s="296"/>
      <c r="H104" s="693"/>
      <c r="I104" s="693"/>
      <c r="J104" s="1443"/>
      <c r="K104" s="89"/>
      <c r="L104" s="25"/>
      <c r="M104" s="26"/>
    </row>
    <row r="105" spans="1:15" ht="15.75" customHeight="1" x14ac:dyDescent="0.2">
      <c r="A105" s="1410"/>
      <c r="B105" s="1411"/>
      <c r="C105" s="1412"/>
      <c r="D105" s="1458" t="s">
        <v>167</v>
      </c>
      <c r="E105" s="1461"/>
      <c r="F105" s="692"/>
      <c r="G105" s="692"/>
      <c r="H105" s="692"/>
      <c r="I105" s="692"/>
      <c r="J105" s="373" t="s">
        <v>180</v>
      </c>
      <c r="K105" s="253" t="s">
        <v>354</v>
      </c>
      <c r="L105" s="253" t="s">
        <v>227</v>
      </c>
      <c r="M105" s="226" t="s">
        <v>227</v>
      </c>
      <c r="N105" s="560"/>
      <c r="O105" s="561"/>
    </row>
    <row r="106" spans="1:15" ht="15.75" customHeight="1" x14ac:dyDescent="0.2">
      <c r="A106" s="1410"/>
      <c r="B106" s="1411"/>
      <c r="C106" s="1412"/>
      <c r="D106" s="1459"/>
      <c r="E106" s="1462"/>
      <c r="F106" s="36"/>
      <c r="G106" s="36"/>
      <c r="H106" s="36"/>
      <c r="I106" s="36"/>
      <c r="J106" s="654" t="s">
        <v>176</v>
      </c>
      <c r="K106" s="505" t="s">
        <v>264</v>
      </c>
      <c r="L106" s="114" t="s">
        <v>227</v>
      </c>
      <c r="M106" s="171" t="s">
        <v>227</v>
      </c>
      <c r="N106" s="560"/>
      <c r="O106" s="560"/>
    </row>
    <row r="107" spans="1:15" ht="5.25" customHeight="1" x14ac:dyDescent="0.2">
      <c r="A107" s="1410"/>
      <c r="B107" s="1411"/>
      <c r="C107" s="1412"/>
      <c r="D107" s="1460"/>
      <c r="E107" s="1463"/>
      <c r="F107" s="36"/>
      <c r="G107" s="36"/>
      <c r="H107" s="36"/>
      <c r="I107" s="36"/>
      <c r="J107" s="654"/>
      <c r="K107" s="505"/>
      <c r="L107" s="114"/>
      <c r="M107" s="171"/>
      <c r="N107" s="560"/>
      <c r="O107" s="561"/>
    </row>
    <row r="108" spans="1:15" ht="18" customHeight="1" x14ac:dyDescent="0.2">
      <c r="A108" s="641"/>
      <c r="B108" s="642"/>
      <c r="C108" s="643"/>
      <c r="D108" s="1457" t="s">
        <v>77</v>
      </c>
      <c r="E108" s="673"/>
      <c r="F108" s="692"/>
      <c r="G108" s="692"/>
      <c r="H108" s="692"/>
      <c r="I108" s="692"/>
      <c r="J108" s="1405" t="s">
        <v>105</v>
      </c>
      <c r="K108" s="353">
        <v>5</v>
      </c>
      <c r="L108" s="581">
        <v>8</v>
      </c>
      <c r="M108" s="582">
        <v>8</v>
      </c>
      <c r="N108" s="400"/>
      <c r="O108" s="400"/>
    </row>
    <row r="109" spans="1:15" ht="16.5" customHeight="1" x14ac:dyDescent="0.2">
      <c r="A109" s="641"/>
      <c r="B109" s="642"/>
      <c r="C109" s="643"/>
      <c r="D109" s="1457"/>
      <c r="E109" s="673"/>
      <c r="F109" s="693"/>
      <c r="G109" s="693"/>
      <c r="H109" s="693"/>
      <c r="I109" s="693"/>
      <c r="J109" s="1443"/>
      <c r="K109" s="149"/>
      <c r="L109" s="29"/>
      <c r="M109" s="16"/>
      <c r="N109" s="400"/>
      <c r="O109" s="400"/>
    </row>
    <row r="110" spans="1:15" ht="12" customHeight="1" x14ac:dyDescent="0.2">
      <c r="A110" s="685"/>
      <c r="B110" s="642"/>
      <c r="C110" s="586"/>
      <c r="D110" s="1413" t="s">
        <v>36</v>
      </c>
      <c r="E110" s="665"/>
      <c r="F110" s="33"/>
      <c r="G110" s="36"/>
      <c r="H110" s="36"/>
      <c r="I110" s="36"/>
      <c r="J110" s="651" t="s">
        <v>166</v>
      </c>
      <c r="K110" s="669">
        <v>15</v>
      </c>
      <c r="L110" s="670">
        <v>15</v>
      </c>
      <c r="M110" s="695">
        <v>15</v>
      </c>
    </row>
    <row r="111" spans="1:15" ht="12.75" customHeight="1" x14ac:dyDescent="0.2">
      <c r="A111" s="685"/>
      <c r="B111" s="642"/>
      <c r="C111" s="586"/>
      <c r="D111" s="1414"/>
      <c r="E111" s="682"/>
      <c r="F111" s="693"/>
      <c r="G111" s="693"/>
      <c r="H111" s="48"/>
      <c r="I111" s="48"/>
      <c r="J111" s="654"/>
      <c r="K111" s="149"/>
      <c r="L111" s="29"/>
      <c r="M111" s="16"/>
    </row>
    <row r="112" spans="1:15" ht="17.25" customHeight="1" x14ac:dyDescent="0.2">
      <c r="A112" s="685"/>
      <c r="B112" s="642"/>
      <c r="C112" s="586"/>
      <c r="D112" s="1413" t="s">
        <v>340</v>
      </c>
      <c r="E112" s="324"/>
      <c r="F112" s="333"/>
      <c r="G112" s="692"/>
      <c r="H112" s="692"/>
      <c r="I112" s="692"/>
      <c r="J112" s="432" t="s">
        <v>71</v>
      </c>
      <c r="K112" s="669">
        <v>1</v>
      </c>
      <c r="L112" s="670"/>
      <c r="M112" s="695"/>
    </row>
    <row r="113" spans="1:15" ht="26.25" customHeight="1" x14ac:dyDescent="0.2">
      <c r="A113" s="685"/>
      <c r="B113" s="642"/>
      <c r="C113" s="586"/>
      <c r="D113" s="1414"/>
      <c r="E113" s="682"/>
      <c r="F113" s="334"/>
      <c r="G113" s="693"/>
      <c r="H113" s="693"/>
      <c r="I113" s="693"/>
      <c r="J113" s="14" t="s">
        <v>160</v>
      </c>
      <c r="K113" s="325">
        <v>100</v>
      </c>
      <c r="L113" s="362"/>
      <c r="M113" s="312"/>
    </row>
    <row r="114" spans="1:15" ht="13.5" customHeight="1" x14ac:dyDescent="0.2">
      <c r="A114" s="685"/>
      <c r="B114" s="686"/>
      <c r="C114" s="123"/>
      <c r="D114" s="1413" t="s">
        <v>341</v>
      </c>
      <c r="E114" s="324"/>
      <c r="F114" s="335"/>
      <c r="G114" s="692"/>
      <c r="H114" s="692"/>
      <c r="I114" s="692"/>
      <c r="J114" s="455" t="s">
        <v>225</v>
      </c>
      <c r="K114" s="309">
        <v>1</v>
      </c>
      <c r="L114" s="259"/>
      <c r="M114" s="310"/>
      <c r="N114" s="271"/>
    </row>
    <row r="115" spans="1:15" ht="25.5" customHeight="1" x14ac:dyDescent="0.2">
      <c r="A115" s="685"/>
      <c r="B115" s="686"/>
      <c r="C115" s="123"/>
      <c r="D115" s="1414"/>
      <c r="E115" s="220"/>
      <c r="F115" s="336"/>
      <c r="G115" s="693"/>
      <c r="H115" s="693"/>
      <c r="I115" s="693"/>
      <c r="J115" s="14" t="s">
        <v>226</v>
      </c>
      <c r="K115" s="325"/>
      <c r="L115" s="29">
        <v>100</v>
      </c>
      <c r="M115" s="16"/>
      <c r="N115" s="442"/>
    </row>
    <row r="116" spans="1:15" ht="17.25" customHeight="1" x14ac:dyDescent="0.2">
      <c r="A116" s="685"/>
      <c r="B116" s="642"/>
      <c r="C116" s="643"/>
      <c r="D116" s="646" t="s">
        <v>191</v>
      </c>
      <c r="E116" s="324"/>
      <c r="F116" s="319"/>
      <c r="G116" s="320"/>
      <c r="H116" s="692"/>
      <c r="I116" s="692"/>
      <c r="J116" s="678" t="s">
        <v>43</v>
      </c>
      <c r="K116" s="222">
        <v>3</v>
      </c>
      <c r="L116" s="223"/>
      <c r="M116" s="115"/>
      <c r="N116" s="400"/>
      <c r="O116" s="30"/>
    </row>
    <row r="117" spans="1:15" ht="24.75" customHeight="1" x14ac:dyDescent="0.2">
      <c r="A117" s="660"/>
      <c r="B117" s="662"/>
      <c r="C117" s="657"/>
      <c r="D117" s="321" t="s">
        <v>342</v>
      </c>
      <c r="E117" s="1479"/>
      <c r="F117" s="316"/>
      <c r="G117" s="56"/>
      <c r="H117" s="36"/>
      <c r="I117" s="36"/>
      <c r="J117" s="1372" t="s">
        <v>251</v>
      </c>
      <c r="K117" s="398"/>
      <c r="L117" s="393">
        <v>100</v>
      </c>
      <c r="M117" s="327"/>
      <c r="O117" s="30"/>
    </row>
    <row r="118" spans="1:15" ht="15" customHeight="1" x14ac:dyDescent="0.2">
      <c r="A118" s="660"/>
      <c r="B118" s="662"/>
      <c r="C118" s="657"/>
      <c r="D118" s="321" t="s">
        <v>192</v>
      </c>
      <c r="E118" s="1479"/>
      <c r="F118" s="316"/>
      <c r="G118" s="50"/>
      <c r="H118" s="617"/>
      <c r="I118" s="617"/>
      <c r="J118" s="1481"/>
      <c r="K118" s="245"/>
      <c r="L118" s="356"/>
      <c r="M118" s="302"/>
    </row>
    <row r="119" spans="1:15" ht="27" customHeight="1" x14ac:dyDescent="0.2">
      <c r="A119" s="660"/>
      <c r="B119" s="662"/>
      <c r="C119" s="657"/>
      <c r="D119" s="655" t="s">
        <v>193</v>
      </c>
      <c r="E119" s="1480"/>
      <c r="F119" s="317"/>
      <c r="G119" s="89"/>
      <c r="H119" s="287"/>
      <c r="I119" s="36"/>
      <c r="J119" s="14" t="s">
        <v>252</v>
      </c>
      <c r="K119" s="192"/>
      <c r="L119" s="192"/>
      <c r="M119" s="160">
        <v>100</v>
      </c>
    </row>
    <row r="120" spans="1:15" ht="17.25" customHeight="1" x14ac:dyDescent="0.2">
      <c r="A120" s="685"/>
      <c r="B120" s="686"/>
      <c r="C120" s="55"/>
      <c r="D120" s="1413" t="s">
        <v>228</v>
      </c>
      <c r="E120" s="324"/>
      <c r="F120" s="335"/>
      <c r="G120" s="692"/>
      <c r="H120" s="692"/>
      <c r="I120" s="692"/>
      <c r="J120" s="432" t="s">
        <v>71</v>
      </c>
      <c r="K120" s="309">
        <v>1</v>
      </c>
      <c r="L120" s="259"/>
      <c r="M120" s="155"/>
      <c r="N120" s="400"/>
    </row>
    <row r="121" spans="1:15" ht="28.5" customHeight="1" x14ac:dyDescent="0.2">
      <c r="A121" s="685"/>
      <c r="B121" s="686"/>
      <c r="C121" s="55"/>
      <c r="D121" s="1414"/>
      <c r="E121" s="220"/>
      <c r="F121" s="336"/>
      <c r="G121" s="693"/>
      <c r="H121" s="693"/>
      <c r="I121" s="693"/>
      <c r="J121" s="14" t="s">
        <v>229</v>
      </c>
      <c r="K121" s="325"/>
      <c r="L121" s="29">
        <v>50</v>
      </c>
      <c r="M121" s="16">
        <v>100</v>
      </c>
      <c r="O121" s="30"/>
    </row>
    <row r="122" spans="1:15" ht="16.5" customHeight="1" x14ac:dyDescent="0.2">
      <c r="A122" s="685"/>
      <c r="B122" s="686"/>
      <c r="C122" s="55"/>
      <c r="D122" s="1413" t="s">
        <v>230</v>
      </c>
      <c r="E122" s="324"/>
      <c r="F122" s="335"/>
      <c r="G122" s="692"/>
      <c r="H122" s="49"/>
      <c r="I122" s="692"/>
      <c r="J122" s="395" t="s">
        <v>231</v>
      </c>
      <c r="K122" s="456">
        <v>10</v>
      </c>
      <c r="L122" s="457">
        <v>10</v>
      </c>
      <c r="M122" s="458">
        <v>10</v>
      </c>
      <c r="O122" s="30"/>
    </row>
    <row r="123" spans="1:15" ht="12.75" customHeight="1" x14ac:dyDescent="0.2">
      <c r="A123" s="685"/>
      <c r="B123" s="686"/>
      <c r="C123" s="55"/>
      <c r="D123" s="1414"/>
      <c r="E123" s="220"/>
      <c r="F123" s="27"/>
      <c r="G123" s="693"/>
      <c r="H123" s="89"/>
      <c r="I123" s="693"/>
      <c r="J123" s="396"/>
      <c r="K123" s="15"/>
      <c r="L123" s="437"/>
      <c r="M123" s="311"/>
      <c r="O123" s="30"/>
    </row>
    <row r="124" spans="1:15" ht="14.25" customHeight="1" thickBot="1" x14ac:dyDescent="0.25">
      <c r="A124" s="611"/>
      <c r="B124" s="612"/>
      <c r="C124" s="610"/>
      <c r="D124" s="470"/>
      <c r="E124" s="471"/>
      <c r="F124" s="103" t="s">
        <v>5</v>
      </c>
      <c r="G124" s="51">
        <f>SUM(G16:G123)</f>
        <v>22758.3</v>
      </c>
      <c r="H124" s="139">
        <f>SUM(H16:H123)</f>
        <v>25581.1</v>
      </c>
      <c r="I124" s="51">
        <f>SUM(I16:I123)</f>
        <v>23312.3</v>
      </c>
      <c r="J124" s="472"/>
      <c r="K124" s="251"/>
      <c r="L124" s="108"/>
      <c r="M124" s="227"/>
    </row>
    <row r="125" spans="1:15" ht="14.25" customHeight="1" thickBot="1" x14ac:dyDescent="0.25">
      <c r="A125" s="42" t="s">
        <v>4</v>
      </c>
      <c r="B125" s="138" t="s">
        <v>4</v>
      </c>
      <c r="C125" s="1472" t="s">
        <v>7</v>
      </c>
      <c r="D125" s="1473"/>
      <c r="E125" s="1473"/>
      <c r="F125" s="1473"/>
      <c r="G125" s="81">
        <f t="shared" ref="G125:I125" si="0">G124</f>
        <v>22758.3</v>
      </c>
      <c r="H125" s="615">
        <f t="shared" si="0"/>
        <v>25581.1</v>
      </c>
      <c r="I125" s="81">
        <f t="shared" si="0"/>
        <v>23312.3</v>
      </c>
      <c r="J125" s="667"/>
      <c r="K125" s="585"/>
      <c r="L125" s="667"/>
      <c r="M125" s="668"/>
    </row>
    <row r="126" spans="1:15" ht="14.25" customHeight="1" thickBot="1" x14ac:dyDescent="0.25">
      <c r="A126" s="42" t="s">
        <v>4</v>
      </c>
      <c r="B126" s="138" t="s">
        <v>6</v>
      </c>
      <c r="C126" s="1474" t="s">
        <v>29</v>
      </c>
      <c r="D126" s="1474"/>
      <c r="E126" s="1474"/>
      <c r="F126" s="1474"/>
      <c r="G126" s="1475"/>
      <c r="H126" s="1475"/>
      <c r="I126" s="1475"/>
      <c r="J126" s="1474"/>
      <c r="K126" s="1476"/>
      <c r="L126" s="1476"/>
      <c r="M126" s="1477"/>
    </row>
    <row r="127" spans="1:15" ht="12.75" customHeight="1" x14ac:dyDescent="0.2">
      <c r="A127" s="664" t="s">
        <v>4</v>
      </c>
      <c r="B127" s="137" t="s">
        <v>6</v>
      </c>
      <c r="C127" s="354" t="s">
        <v>4</v>
      </c>
      <c r="D127" s="1482" t="s">
        <v>50</v>
      </c>
      <c r="E127" s="1485" t="s">
        <v>294</v>
      </c>
      <c r="F127" s="107" t="s">
        <v>23</v>
      </c>
      <c r="G127" s="122">
        <f>3489.3+300+695.1</f>
        <v>4484.3999999999996</v>
      </c>
      <c r="H127" s="121">
        <v>5773.2</v>
      </c>
      <c r="I127" s="107">
        <v>5913.2</v>
      </c>
      <c r="J127" s="805"/>
      <c r="K127" s="343"/>
      <c r="L127" s="618"/>
      <c r="M127" s="345"/>
    </row>
    <row r="128" spans="1:15" ht="12.75" customHeight="1" x14ac:dyDescent="0.2">
      <c r="A128" s="641"/>
      <c r="B128" s="686"/>
      <c r="C128" s="643"/>
      <c r="D128" s="1483"/>
      <c r="E128" s="1401"/>
      <c r="F128" s="36" t="s">
        <v>53</v>
      </c>
      <c r="G128" s="56">
        <f>2001.8-230+230</f>
        <v>2001.8</v>
      </c>
      <c r="H128" s="45">
        <v>0</v>
      </c>
      <c r="I128" s="36">
        <v>0</v>
      </c>
      <c r="J128" s="101"/>
      <c r="K128" s="100"/>
      <c r="L128" s="217"/>
      <c r="M128" s="229"/>
    </row>
    <row r="129" spans="1:15" ht="12" customHeight="1" x14ac:dyDescent="0.2">
      <c r="A129" s="641"/>
      <c r="B129" s="686"/>
      <c r="C129" s="643"/>
      <c r="D129" s="1483"/>
      <c r="E129" s="1401"/>
      <c r="F129" s="36" t="s">
        <v>61</v>
      </c>
      <c r="G129" s="56">
        <f>635.7-17.9</f>
        <v>617.79999999999995</v>
      </c>
      <c r="H129" s="45">
        <f>350+43.2</f>
        <v>393.2</v>
      </c>
      <c r="I129" s="36">
        <v>600</v>
      </c>
      <c r="J129" s="101"/>
      <c r="K129" s="100"/>
      <c r="L129" s="217"/>
      <c r="M129" s="229"/>
    </row>
    <row r="130" spans="1:15" ht="9.75" customHeight="1" x14ac:dyDescent="0.2">
      <c r="A130" s="641"/>
      <c r="B130" s="686"/>
      <c r="C130" s="643"/>
      <c r="D130" s="1484"/>
      <c r="E130" s="727"/>
      <c r="F130" s="36"/>
      <c r="G130" s="56"/>
      <c r="H130" s="45"/>
      <c r="I130" s="36"/>
      <c r="J130" s="101"/>
      <c r="K130" s="100"/>
      <c r="L130" s="217"/>
      <c r="M130" s="229"/>
    </row>
    <row r="131" spans="1:15" ht="14.25" customHeight="1" x14ac:dyDescent="0.2">
      <c r="A131" s="641"/>
      <c r="B131" s="686"/>
      <c r="C131" s="643"/>
      <c r="D131" s="681" t="s">
        <v>46</v>
      </c>
      <c r="E131" s="702"/>
      <c r="F131" s="215"/>
      <c r="G131" s="351"/>
      <c r="H131" s="156"/>
      <c r="I131" s="215"/>
      <c r="J131" s="806"/>
      <c r="K131" s="427"/>
      <c r="L131" s="435"/>
      <c r="M131" s="429"/>
    </row>
    <row r="132" spans="1:15" ht="12.75" customHeight="1" x14ac:dyDescent="0.2">
      <c r="A132" s="641"/>
      <c r="B132" s="686"/>
      <c r="C132" s="643"/>
      <c r="D132" s="1478" t="s">
        <v>65</v>
      </c>
      <c r="E132" s="619" t="s">
        <v>246</v>
      </c>
      <c r="F132" s="36"/>
      <c r="G132" s="65"/>
      <c r="H132" s="36"/>
      <c r="I132" s="36"/>
      <c r="J132" s="626" t="s">
        <v>38</v>
      </c>
      <c r="K132" s="127">
        <v>5.5</v>
      </c>
      <c r="L132" s="127">
        <v>6</v>
      </c>
      <c r="M132" s="24">
        <v>6</v>
      </c>
      <c r="N132" s="400"/>
    </row>
    <row r="133" spans="1:15" ht="14.25" customHeight="1" x14ac:dyDescent="0.2">
      <c r="A133" s="641"/>
      <c r="B133" s="686"/>
      <c r="C133" s="643"/>
      <c r="D133" s="1478"/>
      <c r="E133" s="650"/>
      <c r="F133" s="38"/>
      <c r="G133" s="383"/>
      <c r="H133" s="77"/>
      <c r="I133" s="38"/>
      <c r="J133" s="755"/>
      <c r="K133" s="153"/>
      <c r="L133" s="176"/>
      <c r="M133" s="422"/>
    </row>
    <row r="134" spans="1:15" ht="14.25" customHeight="1" x14ac:dyDescent="0.2">
      <c r="A134" s="641"/>
      <c r="B134" s="686"/>
      <c r="C134" s="643"/>
      <c r="D134" s="1486" t="s">
        <v>66</v>
      </c>
      <c r="E134" s="650"/>
      <c r="F134" s="36"/>
      <c r="G134" s="65"/>
      <c r="H134" s="73"/>
      <c r="I134" s="36"/>
      <c r="J134" s="754" t="s">
        <v>101</v>
      </c>
      <c r="K134" s="23">
        <v>2.4</v>
      </c>
      <c r="L134" s="23">
        <v>3.2</v>
      </c>
      <c r="M134" s="21">
        <v>3.2</v>
      </c>
    </row>
    <row r="135" spans="1:15" ht="27.75" customHeight="1" x14ac:dyDescent="0.2">
      <c r="A135" s="641"/>
      <c r="B135" s="686"/>
      <c r="C135" s="643"/>
      <c r="D135" s="1487"/>
      <c r="E135" s="650"/>
      <c r="F135" s="36"/>
      <c r="G135" s="65"/>
      <c r="H135" s="73"/>
      <c r="I135" s="36"/>
      <c r="J135" s="415" t="s">
        <v>196</v>
      </c>
      <c r="K135" s="381">
        <v>2</v>
      </c>
      <c r="L135" s="381">
        <v>2</v>
      </c>
      <c r="M135" s="443">
        <v>2</v>
      </c>
    </row>
    <row r="136" spans="1:15" ht="26.25" customHeight="1" x14ac:dyDescent="0.2">
      <c r="A136" s="641"/>
      <c r="B136" s="686"/>
      <c r="C136" s="643"/>
      <c r="D136" s="144" t="s">
        <v>67</v>
      </c>
      <c r="E136" s="708"/>
      <c r="F136" s="34"/>
      <c r="G136" s="386"/>
      <c r="H136" s="75"/>
      <c r="I136" s="34"/>
      <c r="J136" s="373" t="s">
        <v>102</v>
      </c>
      <c r="K136" s="69">
        <v>16</v>
      </c>
      <c r="L136" s="444">
        <v>20.5</v>
      </c>
      <c r="M136" s="624">
        <v>20.5</v>
      </c>
    </row>
    <row r="137" spans="1:15" ht="26.25" customHeight="1" x14ac:dyDescent="0.2">
      <c r="A137" s="742"/>
      <c r="B137" s="759"/>
      <c r="C137" s="743"/>
      <c r="D137" s="758" t="s">
        <v>304</v>
      </c>
      <c r="E137" s="746"/>
      <c r="F137" s="34"/>
      <c r="G137" s="386"/>
      <c r="H137" s="75"/>
      <c r="I137" s="34"/>
      <c r="J137" s="47" t="s">
        <v>305</v>
      </c>
      <c r="K137" s="308" t="s">
        <v>49</v>
      </c>
      <c r="L137" s="810" t="s">
        <v>49</v>
      </c>
      <c r="M137" s="807" t="s">
        <v>49</v>
      </c>
    </row>
    <row r="138" spans="1:15" ht="15.75" customHeight="1" x14ac:dyDescent="0.2">
      <c r="A138" s="641"/>
      <c r="B138" s="686"/>
      <c r="C138" s="643"/>
      <c r="D138" s="1464" t="s">
        <v>95</v>
      </c>
      <c r="E138" s="708"/>
      <c r="F138" s="36"/>
      <c r="G138" s="65"/>
      <c r="H138" s="73"/>
      <c r="I138" s="36"/>
      <c r="J138" s="1465" t="s">
        <v>186</v>
      </c>
      <c r="K138" s="1065">
        <v>2</v>
      </c>
      <c r="L138" s="223">
        <v>6</v>
      </c>
      <c r="M138" s="115">
        <v>6</v>
      </c>
    </row>
    <row r="139" spans="1:15" ht="14.25" customHeight="1" x14ac:dyDescent="0.2">
      <c r="A139" s="641"/>
      <c r="B139" s="686"/>
      <c r="C139" s="643"/>
      <c r="D139" s="1427"/>
      <c r="E139" s="708"/>
      <c r="F139" s="36"/>
      <c r="G139" s="56"/>
      <c r="H139" s="45"/>
      <c r="I139" s="36"/>
      <c r="J139" s="1466"/>
      <c r="K139" s="753"/>
      <c r="L139" s="753"/>
      <c r="M139" s="761"/>
    </row>
    <row r="140" spans="1:15" ht="9" customHeight="1" x14ac:dyDescent="0.2">
      <c r="A140" s="641"/>
      <c r="B140" s="686"/>
      <c r="C140" s="643"/>
      <c r="D140" s="1447"/>
      <c r="E140" s="709"/>
      <c r="F140" s="36"/>
      <c r="G140" s="56"/>
      <c r="H140" s="45"/>
      <c r="I140" s="36"/>
      <c r="J140" s="1467"/>
      <c r="K140" s="29"/>
      <c r="L140" s="29"/>
      <c r="M140" s="16"/>
    </row>
    <row r="141" spans="1:15" ht="14.25" customHeight="1" x14ac:dyDescent="0.2">
      <c r="A141" s="641"/>
      <c r="B141" s="686"/>
      <c r="C141" s="643"/>
      <c r="D141" s="504" t="s">
        <v>111</v>
      </c>
      <c r="E141" s="702"/>
      <c r="F141" s="692"/>
      <c r="G141" s="197"/>
      <c r="H141" s="84"/>
      <c r="I141" s="342"/>
      <c r="J141" s="645"/>
      <c r="K141" s="98"/>
      <c r="L141" s="98"/>
      <c r="M141" s="150"/>
      <c r="O141" s="30"/>
    </row>
    <row r="142" spans="1:15" ht="42.75" customHeight="1" x14ac:dyDescent="0.2">
      <c r="A142" s="641"/>
      <c r="B142" s="686"/>
      <c r="C142" s="643"/>
      <c r="D142" s="143" t="s">
        <v>257</v>
      </c>
      <c r="E142" s="1052"/>
      <c r="F142" s="38"/>
      <c r="G142" s="383"/>
      <c r="H142" s="77"/>
      <c r="I142" s="38"/>
      <c r="J142" s="549" t="s">
        <v>109</v>
      </c>
      <c r="K142" s="176">
        <v>21</v>
      </c>
      <c r="L142" s="176">
        <v>21</v>
      </c>
      <c r="M142" s="277">
        <v>21</v>
      </c>
    </row>
    <row r="143" spans="1:15" ht="42.75" customHeight="1" x14ac:dyDescent="0.2">
      <c r="A143" s="931"/>
      <c r="B143" s="932"/>
      <c r="C143" s="933"/>
      <c r="D143" s="1080" t="s">
        <v>362</v>
      </c>
      <c r="E143" s="1052"/>
      <c r="F143" s="36"/>
      <c r="G143" s="65"/>
      <c r="H143" s="73"/>
      <c r="I143" s="36"/>
      <c r="J143" s="1076" t="s">
        <v>109</v>
      </c>
      <c r="K143" s="96">
        <v>58</v>
      </c>
      <c r="L143" s="96"/>
      <c r="M143" s="18"/>
    </row>
    <row r="144" spans="1:15" ht="22.5" customHeight="1" x14ac:dyDescent="0.2">
      <c r="A144" s="641"/>
      <c r="B144" s="686"/>
      <c r="C144" s="643"/>
      <c r="D144" s="1468" t="s">
        <v>112</v>
      </c>
      <c r="E144" s="1052"/>
      <c r="F144" s="41"/>
      <c r="G144" s="423"/>
      <c r="H144" s="1139"/>
      <c r="I144" s="41"/>
      <c r="J144" s="1470" t="s">
        <v>138</v>
      </c>
      <c r="K144" s="151">
        <v>18</v>
      </c>
      <c r="L144" s="151">
        <v>18</v>
      </c>
      <c r="M144" s="449">
        <v>18</v>
      </c>
    </row>
    <row r="145" spans="1:15" ht="21" customHeight="1" x14ac:dyDescent="0.2">
      <c r="A145" s="641"/>
      <c r="B145" s="686"/>
      <c r="C145" s="643"/>
      <c r="D145" s="1469"/>
      <c r="E145" s="1052"/>
      <c r="F145" s="38"/>
      <c r="G145" s="383"/>
      <c r="H145" s="77"/>
      <c r="I145" s="38"/>
      <c r="J145" s="1471"/>
      <c r="K145" s="176"/>
      <c r="L145" s="176"/>
      <c r="M145" s="277"/>
    </row>
    <row r="146" spans="1:15" ht="42.75" customHeight="1" x14ac:dyDescent="0.2">
      <c r="A146" s="1047"/>
      <c r="B146" s="1050"/>
      <c r="C146" s="1048"/>
      <c r="D146" s="1049" t="s">
        <v>379</v>
      </c>
      <c r="E146" s="1058" t="s">
        <v>246</v>
      </c>
      <c r="F146" s="1057"/>
      <c r="G146" s="89"/>
      <c r="H146" s="1057"/>
      <c r="I146" s="1057"/>
      <c r="J146" s="1053" t="s">
        <v>404</v>
      </c>
      <c r="K146" s="15">
        <v>2</v>
      </c>
      <c r="L146" s="15">
        <v>2</v>
      </c>
      <c r="M146" s="16">
        <v>2</v>
      </c>
      <c r="N146" s="563"/>
      <c r="O146" s="1060"/>
    </row>
    <row r="147" spans="1:15" ht="18" customHeight="1" x14ac:dyDescent="0.2">
      <c r="A147" s="1410"/>
      <c r="B147" s="1411"/>
      <c r="C147" s="1412"/>
      <c r="D147" s="1399" t="s">
        <v>39</v>
      </c>
      <c r="E147" s="1490"/>
      <c r="F147" s="36"/>
      <c r="G147" s="65"/>
      <c r="H147" s="73"/>
      <c r="I147" s="36"/>
      <c r="J147" s="1453" t="s">
        <v>48</v>
      </c>
      <c r="K147" s="1492">
        <v>7</v>
      </c>
      <c r="L147" s="1492" t="s">
        <v>215</v>
      </c>
      <c r="M147" s="1494" t="s">
        <v>216</v>
      </c>
    </row>
    <row r="148" spans="1:15" ht="13.5" customHeight="1" x14ac:dyDescent="0.2">
      <c r="A148" s="1410"/>
      <c r="B148" s="1411"/>
      <c r="C148" s="1412"/>
      <c r="D148" s="1400"/>
      <c r="E148" s="1490"/>
      <c r="F148" s="693"/>
      <c r="G148" s="66"/>
      <c r="H148" s="74"/>
      <c r="I148" s="693"/>
      <c r="J148" s="1491"/>
      <c r="K148" s="1493"/>
      <c r="L148" s="1493"/>
      <c r="M148" s="1495"/>
    </row>
    <row r="149" spans="1:15" ht="18" customHeight="1" x14ac:dyDescent="0.2">
      <c r="A149" s="1410"/>
      <c r="B149" s="1415"/>
      <c r="C149" s="1412"/>
      <c r="D149" s="1488" t="s">
        <v>182</v>
      </c>
      <c r="E149" s="1489"/>
      <c r="F149" s="692"/>
      <c r="G149" s="67"/>
      <c r="H149" s="692"/>
      <c r="I149" s="692"/>
      <c r="J149" s="550" t="s">
        <v>119</v>
      </c>
      <c r="K149" s="259">
        <v>4</v>
      </c>
      <c r="L149" s="259">
        <v>4</v>
      </c>
      <c r="M149" s="155">
        <v>4</v>
      </c>
    </row>
    <row r="150" spans="1:15" ht="15.75" customHeight="1" x14ac:dyDescent="0.2">
      <c r="A150" s="1410"/>
      <c r="B150" s="1415"/>
      <c r="C150" s="1412"/>
      <c r="D150" s="1457"/>
      <c r="E150" s="1490"/>
      <c r="F150" s="36"/>
      <c r="G150" s="65"/>
      <c r="H150" s="36"/>
      <c r="I150" s="36"/>
      <c r="J150" s="548" t="s">
        <v>136</v>
      </c>
      <c r="K150" s="96">
        <v>1</v>
      </c>
      <c r="L150" s="96">
        <v>1</v>
      </c>
      <c r="M150" s="20">
        <v>1</v>
      </c>
    </row>
    <row r="151" spans="1:15" ht="25.5" customHeight="1" x14ac:dyDescent="0.2">
      <c r="A151" s="1410"/>
      <c r="B151" s="1415"/>
      <c r="C151" s="1412"/>
      <c r="D151" s="1457"/>
      <c r="E151" s="1490"/>
      <c r="F151" s="36"/>
      <c r="G151" s="56"/>
      <c r="H151" s="36"/>
      <c r="I151" s="36"/>
      <c r="J151" s="551" t="s">
        <v>108</v>
      </c>
      <c r="K151" s="223">
        <v>1</v>
      </c>
      <c r="L151" s="223">
        <v>1</v>
      </c>
      <c r="M151" s="339">
        <v>1</v>
      </c>
    </row>
    <row r="152" spans="1:15" ht="15" customHeight="1" x14ac:dyDescent="0.2">
      <c r="A152" s="641"/>
      <c r="B152" s="686"/>
      <c r="C152" s="643"/>
      <c r="D152" s="681"/>
      <c r="E152" s="650"/>
      <c r="F152" s="36"/>
      <c r="G152" s="56"/>
      <c r="H152" s="36"/>
      <c r="I152" s="36"/>
      <c r="J152" s="548" t="s">
        <v>162</v>
      </c>
      <c r="K152" s="96">
        <v>1</v>
      </c>
      <c r="L152" s="96">
        <v>1</v>
      </c>
      <c r="M152" s="20">
        <v>1</v>
      </c>
    </row>
    <row r="153" spans="1:15" ht="15" customHeight="1" x14ac:dyDescent="0.2">
      <c r="A153" s="641"/>
      <c r="B153" s="686"/>
      <c r="C153" s="643"/>
      <c r="D153" s="681"/>
      <c r="E153" s="625"/>
      <c r="F153" s="38"/>
      <c r="G153" s="69"/>
      <c r="H153" s="1057"/>
      <c r="I153" s="1057"/>
      <c r="J153" s="621" t="s">
        <v>161</v>
      </c>
      <c r="K153" s="362">
        <v>1</v>
      </c>
      <c r="L153" s="325">
        <v>1</v>
      </c>
      <c r="M153" s="115">
        <v>1</v>
      </c>
    </row>
    <row r="154" spans="1:15" ht="19.5" customHeight="1" x14ac:dyDescent="0.2">
      <c r="A154" s="1410"/>
      <c r="B154" s="1415"/>
      <c r="C154" s="1412"/>
      <c r="D154" s="1398" t="s">
        <v>93</v>
      </c>
      <c r="E154" s="1489" t="s">
        <v>185</v>
      </c>
      <c r="F154" s="692"/>
      <c r="G154" s="68"/>
      <c r="H154" s="36"/>
      <c r="I154" s="36"/>
      <c r="J154" s="1453" t="s">
        <v>163</v>
      </c>
      <c r="K154" s="451">
        <v>100</v>
      </c>
      <c r="L154" s="1166"/>
      <c r="M154" s="235"/>
      <c r="O154" s="30"/>
    </row>
    <row r="155" spans="1:15" ht="20.25" customHeight="1" x14ac:dyDescent="0.2">
      <c r="A155" s="1410"/>
      <c r="B155" s="1415"/>
      <c r="C155" s="1412"/>
      <c r="D155" s="1400"/>
      <c r="E155" s="1500"/>
      <c r="F155" s="693"/>
      <c r="G155" s="89"/>
      <c r="H155" s="693"/>
      <c r="I155" s="693"/>
      <c r="J155" s="1496"/>
      <c r="K155" s="341"/>
      <c r="L155" s="261"/>
      <c r="M155" s="236"/>
    </row>
    <row r="156" spans="1:15" ht="11.25" customHeight="1" x14ac:dyDescent="0.2">
      <c r="A156" s="685"/>
      <c r="B156" s="686"/>
      <c r="C156" s="123"/>
      <c r="D156" s="1398" t="s">
        <v>343</v>
      </c>
      <c r="E156" s="666"/>
      <c r="F156" s="36"/>
      <c r="G156" s="56"/>
      <c r="H156" s="36"/>
      <c r="I156" s="1497"/>
      <c r="J156" s="1499" t="s">
        <v>217</v>
      </c>
      <c r="K156" s="353">
        <v>100</v>
      </c>
      <c r="L156" s="697"/>
      <c r="M156" s="399"/>
    </row>
    <row r="157" spans="1:15" ht="15" customHeight="1" x14ac:dyDescent="0.2">
      <c r="A157" s="685"/>
      <c r="B157" s="686"/>
      <c r="C157" s="123"/>
      <c r="D157" s="1400"/>
      <c r="E157" s="666"/>
      <c r="F157" s="693"/>
      <c r="G157" s="66"/>
      <c r="H157" s="74"/>
      <c r="I157" s="1498"/>
      <c r="J157" s="1491"/>
      <c r="K157" s="149"/>
      <c r="L157" s="15"/>
      <c r="M157" s="16"/>
    </row>
    <row r="158" spans="1:15" ht="16.5" customHeight="1" x14ac:dyDescent="0.2">
      <c r="A158" s="660"/>
      <c r="B158" s="687"/>
      <c r="C158" s="684"/>
      <c r="D158" s="1398" t="s">
        <v>89</v>
      </c>
      <c r="E158" s="1489" t="s">
        <v>151</v>
      </c>
      <c r="F158" s="41"/>
      <c r="G158" s="306"/>
      <c r="H158" s="41"/>
      <c r="I158" s="41"/>
      <c r="J158" s="622" t="s">
        <v>164</v>
      </c>
      <c r="K158" s="154">
        <v>4</v>
      </c>
      <c r="L158" s="474">
        <v>7</v>
      </c>
      <c r="M158" s="155"/>
    </row>
    <row r="159" spans="1:15" ht="15" customHeight="1" x14ac:dyDescent="0.2">
      <c r="A159" s="685"/>
      <c r="B159" s="686"/>
      <c r="C159" s="123"/>
      <c r="D159" s="1399"/>
      <c r="E159" s="1490"/>
      <c r="F159" s="36"/>
      <c r="G159" s="35"/>
      <c r="H159" s="36"/>
      <c r="I159" s="36"/>
      <c r="J159" s="645" t="s">
        <v>130</v>
      </c>
      <c r="K159" s="1033">
        <v>8</v>
      </c>
      <c r="L159" s="1065">
        <v>7</v>
      </c>
      <c r="M159" s="695"/>
    </row>
    <row r="160" spans="1:15" ht="14.25" customHeight="1" x14ac:dyDescent="0.2">
      <c r="A160" s="685"/>
      <c r="B160" s="686"/>
      <c r="C160" s="123"/>
      <c r="D160" s="648"/>
      <c r="E160" s="61"/>
      <c r="F160" s="693"/>
      <c r="G160" s="102"/>
      <c r="H160" s="693"/>
      <c r="I160" s="693"/>
      <c r="J160" s="623" t="s">
        <v>90</v>
      </c>
      <c r="K160" s="468"/>
      <c r="L160" s="1028">
        <v>6</v>
      </c>
      <c r="M160" s="312">
        <v>7</v>
      </c>
    </row>
    <row r="161" spans="1:15" ht="16.5" customHeight="1" x14ac:dyDescent="0.2">
      <c r="A161" s="660"/>
      <c r="B161" s="687"/>
      <c r="C161" s="684"/>
      <c r="D161" s="1398" t="s">
        <v>168</v>
      </c>
      <c r="E161" s="392" t="s">
        <v>44</v>
      </c>
      <c r="F161" s="692"/>
      <c r="G161" s="56"/>
      <c r="H161" s="36"/>
      <c r="I161" s="36"/>
      <c r="J161" s="622" t="s">
        <v>43</v>
      </c>
      <c r="K161" s="492" t="s">
        <v>49</v>
      </c>
      <c r="L161" s="1167"/>
      <c r="M161" s="502"/>
    </row>
    <row r="162" spans="1:15" ht="13.5" customHeight="1" x14ac:dyDescent="0.2">
      <c r="A162" s="159"/>
      <c r="B162" s="687"/>
      <c r="C162" s="684"/>
      <c r="D162" s="1366"/>
      <c r="E162" s="650"/>
      <c r="F162" s="36"/>
      <c r="G162" s="56"/>
      <c r="H162" s="36"/>
      <c r="I162" s="36"/>
      <c r="J162" s="1470" t="s">
        <v>239</v>
      </c>
      <c r="K162" s="205" t="s">
        <v>253</v>
      </c>
      <c r="L162" s="205" t="s">
        <v>253</v>
      </c>
      <c r="M162" s="206" t="s">
        <v>40</v>
      </c>
    </row>
    <row r="163" spans="1:15" ht="12.75" customHeight="1" x14ac:dyDescent="0.2">
      <c r="A163" s="159"/>
      <c r="B163" s="687"/>
      <c r="C163" s="684"/>
      <c r="D163" s="1366"/>
      <c r="E163" s="650"/>
      <c r="F163" s="36"/>
      <c r="G163" s="56"/>
      <c r="H163" s="36"/>
      <c r="I163" s="36"/>
      <c r="J163" s="1471"/>
      <c r="K163" s="253"/>
      <c r="L163" s="253"/>
      <c r="M163" s="226"/>
    </row>
    <row r="164" spans="1:15" ht="15.75" customHeight="1" x14ac:dyDescent="0.2">
      <c r="A164" s="159"/>
      <c r="B164" s="687"/>
      <c r="C164" s="684"/>
      <c r="D164" s="1509" t="s">
        <v>344</v>
      </c>
      <c r="E164" s="650"/>
      <c r="F164" s="36"/>
      <c r="G164" s="56"/>
      <c r="H164" s="36"/>
      <c r="I164" s="36"/>
      <c r="J164" s="551" t="s">
        <v>169</v>
      </c>
      <c r="K164" s="205" t="s">
        <v>49</v>
      </c>
      <c r="L164" s="205"/>
      <c r="M164" s="206"/>
    </row>
    <row r="165" spans="1:15" ht="14.25" customHeight="1" x14ac:dyDescent="0.2">
      <c r="A165" s="159"/>
      <c r="B165" s="687"/>
      <c r="C165" s="684"/>
      <c r="D165" s="1510"/>
      <c r="E165" s="663"/>
      <c r="F165" s="693"/>
      <c r="G165" s="89"/>
      <c r="H165" s="693"/>
      <c r="I165" s="693"/>
      <c r="J165" s="257"/>
      <c r="K165" s="705"/>
      <c r="L165" s="705"/>
      <c r="M165" s="207"/>
      <c r="O165" s="30"/>
    </row>
    <row r="166" spans="1:15" ht="23.25" customHeight="1" x14ac:dyDescent="0.2">
      <c r="A166" s="641"/>
      <c r="B166" s="686"/>
      <c r="C166" s="643"/>
      <c r="D166" s="1420" t="s">
        <v>263</v>
      </c>
      <c r="E166" s="620" t="s">
        <v>266</v>
      </c>
      <c r="F166" s="36"/>
      <c r="G166" s="56"/>
      <c r="H166" s="36"/>
      <c r="I166" s="36"/>
      <c r="J166" s="645" t="s">
        <v>262</v>
      </c>
      <c r="K166" s="698">
        <v>1</v>
      </c>
      <c r="L166" s="698"/>
      <c r="M166" s="695"/>
      <c r="N166" s="1507"/>
      <c r="O166" s="1508"/>
    </row>
    <row r="167" spans="1:15" ht="29.25" customHeight="1" x14ac:dyDescent="0.2">
      <c r="A167" s="641"/>
      <c r="B167" s="686"/>
      <c r="C167" s="643"/>
      <c r="D167" s="1414"/>
      <c r="E167" s="663" t="s">
        <v>202</v>
      </c>
      <c r="F167" s="693"/>
      <c r="G167" s="89"/>
      <c r="H167" s="693"/>
      <c r="I167" s="693"/>
      <c r="J167" s="680" t="s">
        <v>265</v>
      </c>
      <c r="K167" s="15"/>
      <c r="L167" s="15">
        <v>4</v>
      </c>
      <c r="M167" s="16">
        <v>4</v>
      </c>
      <c r="N167" s="563"/>
      <c r="O167" s="590"/>
    </row>
    <row r="168" spans="1:15" ht="16.5" customHeight="1" x14ac:dyDescent="0.2">
      <c r="A168" s="832"/>
      <c r="B168" s="763"/>
      <c r="C168" s="762"/>
      <c r="D168" s="1413" t="s">
        <v>357</v>
      </c>
      <c r="E168" s="392" t="s">
        <v>44</v>
      </c>
      <c r="F168" s="842"/>
      <c r="G168" s="56"/>
      <c r="H168" s="36"/>
      <c r="I168" s="36"/>
      <c r="J168" s="1405" t="s">
        <v>355</v>
      </c>
      <c r="K168" s="488">
        <v>1</v>
      </c>
      <c r="L168" s="838"/>
      <c r="M168" s="840"/>
    </row>
    <row r="169" spans="1:15" ht="13.5" customHeight="1" x14ac:dyDescent="0.2">
      <c r="A169" s="159"/>
      <c r="B169" s="763"/>
      <c r="C169" s="762"/>
      <c r="D169" s="1420"/>
      <c r="E169" s="843"/>
      <c r="F169" s="36"/>
      <c r="G169" s="56"/>
      <c r="H169" s="36"/>
      <c r="I169" s="36"/>
      <c r="J169" s="1408"/>
      <c r="K169" s="447"/>
      <c r="L169" s="114"/>
      <c r="M169" s="171"/>
    </row>
    <row r="170" spans="1:15" ht="12.75" customHeight="1" x14ac:dyDescent="0.2">
      <c r="A170" s="159"/>
      <c r="B170" s="763"/>
      <c r="C170" s="762"/>
      <c r="D170" s="1414"/>
      <c r="E170" s="843"/>
      <c r="F170" s="36"/>
      <c r="G170" s="56"/>
      <c r="H170" s="36"/>
      <c r="I170" s="36"/>
      <c r="J170" s="841"/>
      <c r="K170" s="844"/>
      <c r="L170" s="831"/>
      <c r="M170" s="207"/>
    </row>
    <row r="171" spans="1:15" ht="18" customHeight="1" thickBot="1" x14ac:dyDescent="0.25">
      <c r="A171" s="611"/>
      <c r="B171" s="612"/>
      <c r="C171" s="610"/>
      <c r="D171" s="470"/>
      <c r="E171" s="471"/>
      <c r="F171" s="51" t="s">
        <v>5</v>
      </c>
      <c r="G171" s="120">
        <f>SUM(G127:G167)</f>
        <v>7104</v>
      </c>
      <c r="H171" s="51">
        <f>SUM(H127:H167)</f>
        <v>6166.4</v>
      </c>
      <c r="I171" s="51">
        <f>SUM(I127:I167)</f>
        <v>6513.2</v>
      </c>
      <c r="J171" s="472"/>
      <c r="K171" s="251"/>
      <c r="L171" s="108"/>
      <c r="M171" s="227"/>
    </row>
    <row r="172" spans="1:15" ht="14.25" customHeight="1" thickBot="1" x14ac:dyDescent="0.25">
      <c r="A172" s="52" t="s">
        <v>4</v>
      </c>
      <c r="B172" s="138" t="s">
        <v>6</v>
      </c>
      <c r="C172" s="1472" t="s">
        <v>7</v>
      </c>
      <c r="D172" s="1473"/>
      <c r="E172" s="1473"/>
      <c r="F172" s="1473"/>
      <c r="G172" s="81">
        <f>G171</f>
        <v>7104</v>
      </c>
      <c r="H172" s="81">
        <f t="shared" ref="H172:I172" si="1">H171</f>
        <v>6166.4</v>
      </c>
      <c r="I172" s="81">
        <f t="shared" si="1"/>
        <v>6513.2</v>
      </c>
      <c r="J172" s="1501"/>
      <c r="K172" s="1501"/>
      <c r="L172" s="1501"/>
      <c r="M172" s="1502"/>
    </row>
    <row r="173" spans="1:15" ht="18" customHeight="1" thickBot="1" x14ac:dyDescent="0.25">
      <c r="A173" s="42" t="s">
        <v>4</v>
      </c>
      <c r="B173" s="138" t="s">
        <v>26</v>
      </c>
      <c r="C173" s="1476" t="s">
        <v>84</v>
      </c>
      <c r="D173" s="1503"/>
      <c r="E173" s="1503"/>
      <c r="F173" s="1503"/>
      <c r="G173" s="1503"/>
      <c r="H173" s="1503"/>
      <c r="I173" s="1503"/>
      <c r="J173" s="1503"/>
      <c r="K173" s="1503"/>
      <c r="L173" s="1503"/>
      <c r="M173" s="1504"/>
    </row>
    <row r="174" spans="1:15" ht="12.75" customHeight="1" x14ac:dyDescent="0.2">
      <c r="A174" s="664" t="s">
        <v>4</v>
      </c>
      <c r="B174" s="137" t="s">
        <v>26</v>
      </c>
      <c r="C174" s="354" t="s">
        <v>4</v>
      </c>
      <c r="D174" s="1482" t="s">
        <v>81</v>
      </c>
      <c r="E174" s="684" t="s">
        <v>152</v>
      </c>
      <c r="F174" s="107" t="s">
        <v>23</v>
      </c>
      <c r="G174" s="173">
        <f>332.3-10</f>
        <v>322.3</v>
      </c>
      <c r="H174" s="173">
        <v>305.8</v>
      </c>
      <c r="I174" s="173">
        <v>305.8</v>
      </c>
      <c r="J174" s="166"/>
      <c r="K174" s="125"/>
      <c r="L174" s="125"/>
      <c r="M174" s="126"/>
    </row>
    <row r="175" spans="1:15" ht="12.75" customHeight="1" x14ac:dyDescent="0.2">
      <c r="A175" s="641"/>
      <c r="B175" s="686"/>
      <c r="C175" s="643"/>
      <c r="D175" s="1483"/>
      <c r="E175" s="684"/>
      <c r="F175" s="36" t="s">
        <v>76</v>
      </c>
      <c r="G175" s="45">
        <v>466.7</v>
      </c>
      <c r="H175" s="45">
        <v>370</v>
      </c>
      <c r="I175" s="36">
        <v>200</v>
      </c>
      <c r="J175" s="626"/>
      <c r="K175" s="23"/>
      <c r="L175" s="23"/>
      <c r="M175" s="24"/>
    </row>
    <row r="176" spans="1:15" ht="12.75" customHeight="1" x14ac:dyDescent="0.2">
      <c r="A176" s="641"/>
      <c r="B176" s="686"/>
      <c r="C176" s="643"/>
      <c r="D176" s="177"/>
      <c r="E176" s="684"/>
      <c r="F176" s="36" t="s">
        <v>61</v>
      </c>
      <c r="G176" s="45">
        <v>817.1</v>
      </c>
      <c r="H176" s="45">
        <f>846</f>
        <v>846</v>
      </c>
      <c r="I176" s="36">
        <v>861.6</v>
      </c>
      <c r="J176" s="626"/>
      <c r="K176" s="23"/>
      <c r="L176" s="23"/>
      <c r="M176" s="24"/>
    </row>
    <row r="177" spans="1:15" ht="12.75" customHeight="1" x14ac:dyDescent="0.2">
      <c r="A177" s="641"/>
      <c r="B177" s="686"/>
      <c r="C177" s="643"/>
      <c r="D177" s="177"/>
      <c r="E177" s="684"/>
      <c r="F177" s="693" t="s">
        <v>63</v>
      </c>
      <c r="G177" s="48">
        <v>31.3</v>
      </c>
      <c r="H177" s="48">
        <v>31.3</v>
      </c>
      <c r="I177" s="693">
        <v>31.3</v>
      </c>
      <c r="J177" s="688"/>
      <c r="K177" s="25"/>
      <c r="L177" s="25"/>
      <c r="M177" s="26"/>
    </row>
    <row r="178" spans="1:15" ht="15" customHeight="1" x14ac:dyDescent="0.2">
      <c r="A178" s="641"/>
      <c r="B178" s="686"/>
      <c r="C178" s="643"/>
      <c r="D178" s="1413" t="s">
        <v>79</v>
      </c>
      <c r="E178" s="1423" t="s">
        <v>64</v>
      </c>
      <c r="F178" s="36"/>
      <c r="G178" s="36"/>
      <c r="H178" s="36"/>
      <c r="I178" s="36"/>
      <c r="J178" s="691" t="s">
        <v>85</v>
      </c>
      <c r="K178" s="23">
        <v>14.5</v>
      </c>
      <c r="L178" s="23">
        <v>14.5</v>
      </c>
      <c r="M178" s="24">
        <v>14.5</v>
      </c>
    </row>
    <row r="179" spans="1:15" ht="12.75" customHeight="1" x14ac:dyDescent="0.2">
      <c r="A179" s="641"/>
      <c r="B179" s="686"/>
      <c r="C179" s="643"/>
      <c r="D179" s="1420"/>
      <c r="E179" s="1424"/>
      <c r="F179" s="36"/>
      <c r="G179" s="36"/>
      <c r="H179" s="36"/>
      <c r="I179" s="36"/>
      <c r="J179" s="691" t="s">
        <v>35</v>
      </c>
      <c r="K179" s="670">
        <v>71</v>
      </c>
      <c r="L179" s="670">
        <v>74</v>
      </c>
      <c r="M179" s="695">
        <v>81</v>
      </c>
    </row>
    <row r="180" spans="1:15" ht="4.5" customHeight="1" x14ac:dyDescent="0.2">
      <c r="A180" s="641"/>
      <c r="B180" s="686"/>
      <c r="C180" s="643"/>
      <c r="D180" s="1420"/>
      <c r="E180" s="1424"/>
      <c r="F180" s="36"/>
      <c r="G180" s="36"/>
      <c r="H180" s="36"/>
      <c r="I180" s="36"/>
      <c r="J180" s="691"/>
      <c r="K180" s="23"/>
      <c r="L180" s="23"/>
      <c r="M180" s="24"/>
    </row>
    <row r="181" spans="1:15" ht="26.25" customHeight="1" x14ac:dyDescent="0.2">
      <c r="A181" s="641"/>
      <c r="B181" s="686"/>
      <c r="C181" s="643"/>
      <c r="D181" s="1420"/>
      <c r="E181" s="1505"/>
      <c r="F181" s="36"/>
      <c r="G181" s="36"/>
      <c r="H181" s="36"/>
      <c r="I181" s="36"/>
      <c r="J181" s="346" t="s">
        <v>267</v>
      </c>
      <c r="K181" s="96">
        <v>7</v>
      </c>
      <c r="L181" s="96"/>
      <c r="M181" s="18"/>
    </row>
    <row r="182" spans="1:15" ht="16.5" customHeight="1" x14ac:dyDescent="0.2">
      <c r="A182" s="641"/>
      <c r="B182" s="686"/>
      <c r="C182" s="643"/>
      <c r="D182" s="1420"/>
      <c r="E182" s="1506"/>
      <c r="F182" s="36"/>
      <c r="G182" s="36"/>
      <c r="H182" s="36"/>
      <c r="I182" s="36"/>
      <c r="J182" s="584" t="s">
        <v>181</v>
      </c>
      <c r="K182" s="96">
        <v>60</v>
      </c>
      <c r="L182" s="96">
        <v>60</v>
      </c>
      <c r="M182" s="18">
        <v>60</v>
      </c>
    </row>
    <row r="183" spans="1:15" ht="26.25" customHeight="1" x14ac:dyDescent="0.2">
      <c r="A183" s="641"/>
      <c r="B183" s="686"/>
      <c r="C183" s="643"/>
      <c r="D183" s="1420"/>
      <c r="E183" s="666"/>
      <c r="F183" s="36"/>
      <c r="G183" s="36"/>
      <c r="H183" s="36"/>
      <c r="I183" s="36"/>
      <c r="J183" s="346" t="s">
        <v>188</v>
      </c>
      <c r="K183" s="17">
        <v>100</v>
      </c>
      <c r="L183" s="314"/>
      <c r="M183" s="315"/>
      <c r="N183" s="400"/>
      <c r="O183" s="400"/>
    </row>
    <row r="184" spans="1:15" ht="16.5" customHeight="1" x14ac:dyDescent="0.2">
      <c r="A184" s="641"/>
      <c r="B184" s="686"/>
      <c r="C184" s="643"/>
      <c r="D184" s="1420"/>
      <c r="E184" s="666"/>
      <c r="F184" s="36"/>
      <c r="G184" s="36"/>
      <c r="H184" s="36"/>
      <c r="I184" s="36"/>
      <c r="J184" s="346" t="s">
        <v>218</v>
      </c>
      <c r="K184" s="846">
        <v>6</v>
      </c>
      <c r="L184" s="314"/>
      <c r="M184" s="315"/>
      <c r="N184" s="400"/>
      <c r="O184" s="400"/>
    </row>
    <row r="185" spans="1:15" ht="13.5" customHeight="1" x14ac:dyDescent="0.2">
      <c r="A185" s="641"/>
      <c r="B185" s="686"/>
      <c r="C185" s="643"/>
      <c r="D185" s="1420"/>
      <c r="E185" s="666"/>
      <c r="F185" s="693"/>
      <c r="G185" s="693"/>
      <c r="H185" s="693"/>
      <c r="I185" s="397"/>
      <c r="J185" s="375" t="s">
        <v>219</v>
      </c>
      <c r="K185" s="629">
        <v>3</v>
      </c>
      <c r="L185" s="627"/>
      <c r="M185" s="628"/>
      <c r="N185" s="400"/>
      <c r="O185" s="400"/>
    </row>
    <row r="186" spans="1:15" ht="15" customHeight="1" x14ac:dyDescent="0.2">
      <c r="A186" s="641"/>
      <c r="B186" s="686"/>
      <c r="C186" s="643"/>
      <c r="D186" s="646" t="s">
        <v>57</v>
      </c>
      <c r="E186" s="158"/>
      <c r="F186" s="36"/>
      <c r="G186" s="36"/>
      <c r="H186" s="36"/>
      <c r="I186" s="36"/>
      <c r="J186" s="691" t="s">
        <v>68</v>
      </c>
      <c r="K186" s="698">
        <v>1</v>
      </c>
      <c r="L186" s="670">
        <v>1</v>
      </c>
      <c r="M186" s="695">
        <v>1</v>
      </c>
      <c r="N186" s="400"/>
      <c r="O186" s="30"/>
    </row>
    <row r="187" spans="1:15" ht="16.5" customHeight="1" x14ac:dyDescent="0.2">
      <c r="A187" s="641"/>
      <c r="B187" s="686"/>
      <c r="C187" s="643"/>
      <c r="D187" s="647"/>
      <c r="E187" s="80"/>
      <c r="F187" s="693"/>
      <c r="G187" s="48"/>
      <c r="H187" s="48"/>
      <c r="I187" s="48"/>
      <c r="J187" s="375"/>
      <c r="K187" s="15"/>
      <c r="L187" s="29"/>
      <c r="M187" s="16"/>
    </row>
    <row r="188" spans="1:15" ht="13.5" customHeight="1" x14ac:dyDescent="0.2">
      <c r="A188" s="641"/>
      <c r="B188" s="686"/>
      <c r="C188" s="643"/>
      <c r="D188" s="1441" t="s">
        <v>87</v>
      </c>
      <c r="E188" s="292"/>
      <c r="F188" s="692"/>
      <c r="G188" s="72"/>
      <c r="H188" s="72"/>
      <c r="I188" s="72"/>
      <c r="J188" s="1520" t="s">
        <v>141</v>
      </c>
      <c r="K188" s="1521">
        <v>14</v>
      </c>
      <c r="L188" s="1523">
        <v>14</v>
      </c>
      <c r="M188" s="1515">
        <v>14</v>
      </c>
    </row>
    <row r="189" spans="1:15" ht="10.5" customHeight="1" x14ac:dyDescent="0.2">
      <c r="A189" s="641"/>
      <c r="B189" s="686"/>
      <c r="C189" s="643"/>
      <c r="D189" s="1519"/>
      <c r="E189" s="241"/>
      <c r="F189" s="36"/>
      <c r="G189" s="36"/>
      <c r="H189" s="36"/>
      <c r="I189" s="36"/>
      <c r="J189" s="1517"/>
      <c r="K189" s="1522"/>
      <c r="L189" s="1524"/>
      <c r="M189" s="1516"/>
    </row>
    <row r="190" spans="1:15" ht="13.5" customHeight="1" x14ac:dyDescent="0.2">
      <c r="A190" s="641"/>
      <c r="B190" s="686"/>
      <c r="C190" s="643"/>
      <c r="D190" s="1442"/>
      <c r="E190" s="242"/>
      <c r="F190" s="693"/>
      <c r="G190" s="48"/>
      <c r="H190" s="48"/>
      <c r="I190" s="48"/>
      <c r="J190" s="375"/>
      <c r="K190" s="15"/>
      <c r="L190" s="29"/>
      <c r="M190" s="16"/>
    </row>
    <row r="191" spans="1:15" ht="18.75" customHeight="1" x14ac:dyDescent="0.2">
      <c r="A191" s="685"/>
      <c r="B191" s="686"/>
      <c r="C191" s="123"/>
      <c r="D191" s="1457" t="s">
        <v>107</v>
      </c>
      <c r="E191" s="674" t="s">
        <v>44</v>
      </c>
      <c r="F191" s="36"/>
      <c r="G191" s="45"/>
      <c r="H191" s="45"/>
      <c r="I191" s="45"/>
      <c r="J191" s="1517" t="s">
        <v>96</v>
      </c>
      <c r="K191" s="208">
        <v>15</v>
      </c>
      <c r="L191" s="112">
        <v>15</v>
      </c>
      <c r="M191" s="117">
        <v>15</v>
      </c>
      <c r="O191" s="30"/>
    </row>
    <row r="192" spans="1:15" ht="13.5" customHeight="1" x14ac:dyDescent="0.2">
      <c r="A192" s="685"/>
      <c r="B192" s="686"/>
      <c r="C192" s="55"/>
      <c r="D192" s="1512"/>
      <c r="E192" s="62"/>
      <c r="F192" s="693"/>
      <c r="G192" s="74"/>
      <c r="H192" s="74"/>
      <c r="I192" s="74"/>
      <c r="J192" s="1518"/>
      <c r="K192" s="209"/>
      <c r="L192" s="436"/>
      <c r="M192" s="291"/>
    </row>
    <row r="193" spans="1:13" ht="13.5" customHeight="1" x14ac:dyDescent="0.2">
      <c r="A193" s="641"/>
      <c r="B193" s="686"/>
      <c r="C193" s="643"/>
      <c r="D193" s="1398" t="s">
        <v>80</v>
      </c>
      <c r="E193" s="731"/>
      <c r="F193" s="735"/>
      <c r="G193" s="49"/>
      <c r="H193" s="49"/>
      <c r="I193" s="49"/>
      <c r="J193" s="737" t="s">
        <v>99</v>
      </c>
      <c r="K193" s="728">
        <v>172</v>
      </c>
      <c r="L193" s="355">
        <v>172</v>
      </c>
      <c r="M193" s="352">
        <v>172</v>
      </c>
    </row>
    <row r="194" spans="1:13" ht="12" customHeight="1" x14ac:dyDescent="0.2">
      <c r="A194" s="685"/>
      <c r="B194" s="686"/>
      <c r="C194" s="586"/>
      <c r="D194" s="1510"/>
      <c r="E194" s="732"/>
      <c r="F194" s="736"/>
      <c r="G194" s="48"/>
      <c r="H194" s="48"/>
      <c r="I194" s="48"/>
      <c r="J194" s="375"/>
      <c r="K194" s="729"/>
      <c r="L194" s="95"/>
      <c r="M194" s="19"/>
    </row>
    <row r="195" spans="1:13" ht="21.75" customHeight="1" x14ac:dyDescent="0.2">
      <c r="A195" s="734"/>
      <c r="B195" s="733"/>
      <c r="C195" s="123"/>
      <c r="D195" s="1457" t="s">
        <v>346</v>
      </c>
      <c r="E195" s="730"/>
      <c r="F195" s="36"/>
      <c r="G195" s="45"/>
      <c r="H195" s="45"/>
      <c r="I195" s="45"/>
      <c r="J195" s="1405" t="s">
        <v>326</v>
      </c>
      <c r="K195" s="208">
        <v>30</v>
      </c>
      <c r="L195" s="112"/>
      <c r="M195" s="117"/>
    </row>
    <row r="196" spans="1:13" ht="12.75" customHeight="1" x14ac:dyDescent="0.2">
      <c r="A196" s="734"/>
      <c r="B196" s="733"/>
      <c r="C196" s="55"/>
      <c r="D196" s="1512"/>
      <c r="E196" s="297"/>
      <c r="F196" s="736"/>
      <c r="G196" s="74"/>
      <c r="H196" s="74"/>
      <c r="I196" s="74"/>
      <c r="J196" s="1443"/>
      <c r="K196" s="280"/>
      <c r="L196" s="436"/>
      <c r="M196" s="291"/>
    </row>
    <row r="197" spans="1:13" ht="24.75" customHeight="1" x14ac:dyDescent="0.2">
      <c r="A197" s="685"/>
      <c r="B197" s="686"/>
      <c r="C197" s="123"/>
      <c r="D197" s="1457" t="s">
        <v>289</v>
      </c>
      <c r="E197" s="674"/>
      <c r="F197" s="36"/>
      <c r="G197" s="45"/>
      <c r="H197" s="45"/>
      <c r="I197" s="45"/>
      <c r="J197" s="653" t="s">
        <v>220</v>
      </c>
      <c r="K197" s="208"/>
      <c r="L197" s="112">
        <v>10</v>
      </c>
      <c r="M197" s="117">
        <v>10</v>
      </c>
    </row>
    <row r="198" spans="1:13" ht="12.75" customHeight="1" x14ac:dyDescent="0.2">
      <c r="A198" s="685"/>
      <c r="B198" s="686"/>
      <c r="C198" s="55"/>
      <c r="D198" s="1512"/>
      <c r="E198" s="62"/>
      <c r="F198" s="693"/>
      <c r="G198" s="74"/>
      <c r="H198" s="74"/>
      <c r="I198" s="74"/>
      <c r="J198" s="118"/>
      <c r="K198" s="280"/>
      <c r="L198" s="436"/>
      <c r="M198" s="291"/>
    </row>
    <row r="199" spans="1:13" ht="14.25" customHeight="1" x14ac:dyDescent="0.2">
      <c r="A199" s="1410"/>
      <c r="B199" s="1411"/>
      <c r="C199" s="1511"/>
      <c r="D199" s="1488" t="s">
        <v>183</v>
      </c>
      <c r="E199" s="1513" t="s">
        <v>152</v>
      </c>
      <c r="F199" s="33"/>
      <c r="G199" s="36"/>
      <c r="H199" s="45"/>
      <c r="I199" s="45"/>
      <c r="J199" s="653" t="s">
        <v>60</v>
      </c>
      <c r="K199" s="202">
        <v>18</v>
      </c>
      <c r="L199" s="288">
        <v>18</v>
      </c>
      <c r="M199" s="399">
        <v>18</v>
      </c>
    </row>
    <row r="200" spans="1:13" ht="16.5" customHeight="1" x14ac:dyDescent="0.2">
      <c r="A200" s="1410"/>
      <c r="B200" s="1411"/>
      <c r="C200" s="1511"/>
      <c r="D200" s="1512"/>
      <c r="E200" s="1514"/>
      <c r="F200" s="40"/>
      <c r="G200" s="86"/>
      <c r="H200" s="32"/>
      <c r="I200" s="32"/>
      <c r="J200" s="118" t="s">
        <v>69</v>
      </c>
      <c r="K200" s="149">
        <v>7</v>
      </c>
      <c r="L200" s="29">
        <v>7</v>
      </c>
      <c r="M200" s="16">
        <v>7</v>
      </c>
    </row>
    <row r="201" spans="1:13" ht="18" customHeight="1" thickBot="1" x14ac:dyDescent="0.25">
      <c r="A201" s="611"/>
      <c r="B201" s="612"/>
      <c r="C201" s="610"/>
      <c r="D201" s="470"/>
      <c r="E201" s="471"/>
      <c r="F201" s="51" t="s">
        <v>5</v>
      </c>
      <c r="G201" s="120">
        <f>SUM(G174:G200)</f>
        <v>1637.4</v>
      </c>
      <c r="H201" s="120">
        <f t="shared" ref="H201:I201" si="2">SUM(H174:H200)</f>
        <v>1553.1</v>
      </c>
      <c r="I201" s="120">
        <f t="shared" si="2"/>
        <v>1398.7</v>
      </c>
      <c r="J201" s="472"/>
      <c r="K201" s="251"/>
      <c r="L201" s="108"/>
      <c r="M201" s="227"/>
    </row>
    <row r="202" spans="1:13" ht="11.25" customHeight="1" x14ac:dyDescent="0.2">
      <c r="A202" s="659" t="s">
        <v>4</v>
      </c>
      <c r="B202" s="661" t="s">
        <v>26</v>
      </c>
      <c r="C202" s="656" t="s">
        <v>6</v>
      </c>
      <c r="D202" s="1531" t="s">
        <v>261</v>
      </c>
      <c r="E202" s="1533"/>
      <c r="F202" s="107" t="s">
        <v>23</v>
      </c>
      <c r="G202" s="125">
        <f>8.1-4.3+3.6+2.1</f>
        <v>9.5</v>
      </c>
      <c r="H202" s="107">
        <f>577.5+3.6+4.4</f>
        <v>585.5</v>
      </c>
      <c r="I202" s="264">
        <f>1478.9+3.6+1.4</f>
        <v>1483.9</v>
      </c>
      <c r="J202" s="240"/>
      <c r="K202" s="122"/>
      <c r="L202" s="125"/>
      <c r="M202" s="126"/>
    </row>
    <row r="203" spans="1:13" ht="11.25" customHeight="1" x14ac:dyDescent="0.2">
      <c r="A203" s="660"/>
      <c r="B203" s="662"/>
      <c r="C203" s="657"/>
      <c r="D203" s="1532"/>
      <c r="E203" s="1534"/>
      <c r="F203" s="36" t="s">
        <v>53</v>
      </c>
      <c r="G203" s="23">
        <v>233.3</v>
      </c>
      <c r="H203" s="36">
        <v>0</v>
      </c>
      <c r="I203" s="65">
        <v>0</v>
      </c>
      <c r="J203" s="713"/>
      <c r="K203" s="56"/>
      <c r="L203" s="23"/>
      <c r="M203" s="24"/>
    </row>
    <row r="204" spans="1:13" ht="11.25" customHeight="1" x14ac:dyDescent="0.2">
      <c r="A204" s="660"/>
      <c r="B204" s="662"/>
      <c r="C204" s="657"/>
      <c r="D204" s="1532"/>
      <c r="E204" s="1534"/>
      <c r="F204" s="36" t="s">
        <v>61</v>
      </c>
      <c r="G204" s="23">
        <f>447.2+17.9</f>
        <v>465.1</v>
      </c>
      <c r="H204" s="36">
        <f>22+17.9</f>
        <v>39.9</v>
      </c>
      <c r="I204" s="65">
        <f>22+17.9</f>
        <v>39.9</v>
      </c>
      <c r="J204" s="713"/>
      <c r="K204" s="56"/>
      <c r="L204" s="23"/>
      <c r="M204" s="24"/>
    </row>
    <row r="205" spans="1:13" ht="11.25" customHeight="1" x14ac:dyDescent="0.2">
      <c r="A205" s="660"/>
      <c r="B205" s="662"/>
      <c r="C205" s="657"/>
      <c r="D205" s="1532"/>
      <c r="E205" s="1534"/>
      <c r="F205" s="36" t="s">
        <v>63</v>
      </c>
      <c r="G205" s="23">
        <v>155.30000000000001</v>
      </c>
      <c r="H205" s="36"/>
      <c r="I205" s="65"/>
      <c r="J205" s="713"/>
      <c r="K205" s="56"/>
      <c r="L205" s="23"/>
      <c r="M205" s="24"/>
    </row>
    <row r="206" spans="1:13" ht="11.25" customHeight="1" x14ac:dyDescent="0.2">
      <c r="A206" s="711"/>
      <c r="B206" s="712"/>
      <c r="C206" s="710"/>
      <c r="D206" s="1532"/>
      <c r="E206" s="1534"/>
      <c r="F206" s="36" t="s">
        <v>306</v>
      </c>
      <c r="G206" s="23">
        <f>4.3+11.4</f>
        <v>15.7</v>
      </c>
      <c r="H206" s="36">
        <v>24.9</v>
      </c>
      <c r="I206" s="65">
        <v>8.3000000000000007</v>
      </c>
      <c r="J206" s="713"/>
      <c r="K206" s="56"/>
      <c r="L206" s="23"/>
      <c r="M206" s="24"/>
    </row>
    <row r="207" spans="1:13" ht="11.25" customHeight="1" x14ac:dyDescent="0.2">
      <c r="A207" s="660"/>
      <c r="B207" s="662"/>
      <c r="C207" s="657"/>
      <c r="D207" s="1532"/>
      <c r="E207" s="1534"/>
      <c r="F207" s="36" t="s">
        <v>41</v>
      </c>
      <c r="G207" s="23">
        <v>997</v>
      </c>
      <c r="H207" s="36">
        <v>67.3</v>
      </c>
      <c r="I207" s="65">
        <f>I215+I219</f>
        <v>0</v>
      </c>
      <c r="J207" s="713"/>
      <c r="K207" s="56"/>
      <c r="L207" s="23"/>
      <c r="M207" s="24"/>
    </row>
    <row r="208" spans="1:13" ht="15" customHeight="1" x14ac:dyDescent="0.2">
      <c r="A208" s="1529"/>
      <c r="B208" s="1530"/>
      <c r="C208" s="1511"/>
      <c r="D208" s="1488" t="s">
        <v>134</v>
      </c>
      <c r="E208" s="59" t="s">
        <v>282</v>
      </c>
      <c r="F208" s="692"/>
      <c r="G208" s="49"/>
      <c r="H208" s="1282"/>
      <c r="I208" s="68"/>
      <c r="J208" s="1525" t="s">
        <v>128</v>
      </c>
      <c r="K208" s="1064">
        <v>1</v>
      </c>
      <c r="L208" s="1066"/>
      <c r="M208" s="1062"/>
    </row>
    <row r="209" spans="1:13" ht="14.25" customHeight="1" x14ac:dyDescent="0.2">
      <c r="A209" s="1529"/>
      <c r="B209" s="1530"/>
      <c r="C209" s="1511"/>
      <c r="D209" s="1457"/>
      <c r="E209" s="391" t="s">
        <v>152</v>
      </c>
      <c r="F209" s="36"/>
      <c r="G209" s="45"/>
      <c r="H209" s="36"/>
      <c r="I209" s="56"/>
      <c r="J209" s="1526"/>
      <c r="K209" s="469"/>
      <c r="L209" s="1067"/>
      <c r="M209" s="1063"/>
    </row>
    <row r="210" spans="1:13" ht="25.5" customHeight="1" x14ac:dyDescent="0.2">
      <c r="A210" s="1529"/>
      <c r="B210" s="1530"/>
      <c r="C210" s="1511"/>
      <c r="D210" s="1535"/>
      <c r="E210" s="703" t="s">
        <v>294</v>
      </c>
      <c r="F210" s="693"/>
      <c r="G210" s="48"/>
      <c r="H210" s="1283"/>
      <c r="I210" s="89"/>
      <c r="J210" s="14" t="s">
        <v>242</v>
      </c>
      <c r="K210" s="15">
        <v>100</v>
      </c>
      <c r="L210" s="29"/>
      <c r="M210" s="16"/>
    </row>
    <row r="211" spans="1:13" ht="24.75" customHeight="1" x14ac:dyDescent="0.2">
      <c r="A211" s="660"/>
      <c r="B211" s="662"/>
      <c r="C211" s="657"/>
      <c r="D211" s="1527" t="s">
        <v>275</v>
      </c>
      <c r="E211" s="630" t="s">
        <v>282</v>
      </c>
      <c r="F211" s="36"/>
      <c r="G211" s="45"/>
      <c r="H211" s="36"/>
      <c r="I211" s="56"/>
      <c r="J211" s="1073" t="s">
        <v>92</v>
      </c>
      <c r="K211" s="752"/>
      <c r="L211" s="1067">
        <v>20</v>
      </c>
      <c r="M211" s="1063">
        <v>80</v>
      </c>
    </row>
    <row r="212" spans="1:13" ht="15" customHeight="1" x14ac:dyDescent="0.2">
      <c r="A212" s="660"/>
      <c r="B212" s="662"/>
      <c r="C212" s="657"/>
      <c r="D212" s="1528"/>
      <c r="E212" s="631"/>
      <c r="F212" s="693"/>
      <c r="G212" s="48"/>
      <c r="H212" s="1283"/>
      <c r="I212" s="89"/>
      <c r="J212" s="679"/>
      <c r="K212" s="29"/>
      <c r="L212" s="29"/>
      <c r="M212" s="16"/>
    </row>
    <row r="213" spans="1:13" ht="24.75" customHeight="1" x14ac:dyDescent="0.2">
      <c r="A213" s="1529"/>
      <c r="B213" s="1530"/>
      <c r="C213" s="1511"/>
      <c r="D213" s="1399" t="s">
        <v>126</v>
      </c>
      <c r="E213" s="59" t="s">
        <v>283</v>
      </c>
      <c r="F213" s="36"/>
      <c r="G213" s="45"/>
      <c r="H213" s="36"/>
      <c r="I213" s="56"/>
      <c r="J213" s="1525" t="s">
        <v>127</v>
      </c>
      <c r="K213" s="482"/>
      <c r="L213" s="1067">
        <v>1</v>
      </c>
      <c r="M213" s="1063"/>
    </row>
    <row r="214" spans="1:13" ht="15" customHeight="1" x14ac:dyDescent="0.2">
      <c r="A214" s="1529"/>
      <c r="B214" s="1530"/>
      <c r="C214" s="1511"/>
      <c r="D214" s="1399"/>
      <c r="E214" s="632" t="s">
        <v>202</v>
      </c>
      <c r="F214" s="36"/>
      <c r="G214" s="45"/>
      <c r="H214" s="36"/>
      <c r="I214" s="56"/>
      <c r="J214" s="1526"/>
      <c r="K214" s="1067"/>
      <c r="L214" s="1067"/>
      <c r="M214" s="1063"/>
    </row>
    <row r="215" spans="1:13" ht="16.5" customHeight="1" x14ac:dyDescent="0.2">
      <c r="A215" s="1529"/>
      <c r="B215" s="1530"/>
      <c r="C215" s="1511"/>
      <c r="D215" s="1427"/>
      <c r="E215" s="216" t="s">
        <v>294</v>
      </c>
      <c r="F215" s="36"/>
      <c r="G215" s="45"/>
      <c r="H215" s="36"/>
      <c r="I215" s="56"/>
      <c r="J215" s="14" t="s">
        <v>113</v>
      </c>
      <c r="K215" s="15">
        <v>1</v>
      </c>
      <c r="L215" s="29"/>
      <c r="M215" s="16"/>
    </row>
    <row r="216" spans="1:13" ht="14.25" customHeight="1" x14ac:dyDescent="0.2">
      <c r="A216" s="1410"/>
      <c r="B216" s="1411"/>
      <c r="C216" s="1511"/>
      <c r="D216" s="1398" t="s">
        <v>197</v>
      </c>
      <c r="E216" s="1536" t="s">
        <v>298</v>
      </c>
      <c r="F216" s="692"/>
      <c r="G216" s="49"/>
      <c r="H216" s="1282"/>
      <c r="I216" s="68"/>
      <c r="J216" s="1073" t="s">
        <v>207</v>
      </c>
      <c r="K216" s="114" t="s">
        <v>49</v>
      </c>
      <c r="L216" s="114"/>
      <c r="M216" s="171" t="s">
        <v>49</v>
      </c>
    </row>
    <row r="217" spans="1:13" ht="14.25" customHeight="1" x14ac:dyDescent="0.2">
      <c r="A217" s="1410"/>
      <c r="B217" s="1411"/>
      <c r="C217" s="1511"/>
      <c r="D217" s="1399"/>
      <c r="E217" s="1537"/>
      <c r="F217" s="36"/>
      <c r="G217" s="45"/>
      <c r="H217" s="36"/>
      <c r="I217" s="56"/>
      <c r="J217" s="1073"/>
      <c r="K217" s="288"/>
      <c r="L217" s="114"/>
      <c r="M217" s="171"/>
    </row>
    <row r="218" spans="1:13" ht="9.75" customHeight="1" x14ac:dyDescent="0.2">
      <c r="A218" s="1410"/>
      <c r="B218" s="1411"/>
      <c r="C218" s="1511"/>
      <c r="D218" s="1447"/>
      <c r="E218" s="1538"/>
      <c r="F218" s="693"/>
      <c r="G218" s="48"/>
      <c r="H218" s="1283"/>
      <c r="I218" s="89"/>
      <c r="J218" s="14"/>
      <c r="K218" s="29"/>
      <c r="L218" s="29"/>
      <c r="M218" s="16"/>
    </row>
    <row r="219" spans="1:13" ht="14.25" customHeight="1" x14ac:dyDescent="0.2">
      <c r="A219" s="1410"/>
      <c r="B219" s="1411"/>
      <c r="C219" s="1511"/>
      <c r="D219" s="1398" t="s">
        <v>347</v>
      </c>
      <c r="E219" s="1536" t="s">
        <v>298</v>
      </c>
      <c r="F219" s="36"/>
      <c r="G219" s="1070"/>
      <c r="H219" s="1282"/>
      <c r="I219" s="68"/>
      <c r="J219" s="1073" t="s">
        <v>200</v>
      </c>
      <c r="K219" s="288"/>
      <c r="L219" s="1054" t="s">
        <v>49</v>
      </c>
      <c r="M219" s="204"/>
    </row>
    <row r="220" spans="1:13" ht="13.5" customHeight="1" x14ac:dyDescent="0.2">
      <c r="A220" s="1410"/>
      <c r="B220" s="1411"/>
      <c r="C220" s="1511"/>
      <c r="D220" s="1399"/>
      <c r="E220" s="1537"/>
      <c r="F220" s="36"/>
      <c r="G220" s="45"/>
      <c r="H220" s="36"/>
      <c r="I220" s="56"/>
      <c r="J220" s="1073"/>
      <c r="K220" s="1067"/>
      <c r="L220" s="114"/>
      <c r="M220" s="171"/>
    </row>
    <row r="221" spans="1:13" ht="14.25" customHeight="1" x14ac:dyDescent="0.2">
      <c r="A221" s="1410"/>
      <c r="B221" s="1411"/>
      <c r="C221" s="1511"/>
      <c r="D221" s="1400"/>
      <c r="E221" s="1538"/>
      <c r="F221" s="1057"/>
      <c r="G221" s="1071"/>
      <c r="H221" s="1283"/>
      <c r="I221" s="89"/>
      <c r="J221" s="14"/>
      <c r="K221" s="29"/>
      <c r="L221" s="29"/>
      <c r="M221" s="16"/>
    </row>
    <row r="222" spans="1:13" ht="29.25" customHeight="1" x14ac:dyDescent="0.2">
      <c r="A222" s="1410"/>
      <c r="B222" s="1411"/>
      <c r="C222" s="1511"/>
      <c r="D222" s="1398" t="s">
        <v>139</v>
      </c>
      <c r="E222" s="1489" t="s">
        <v>299</v>
      </c>
      <c r="F222" s="1056"/>
      <c r="G222" s="1070"/>
      <c r="H222" s="1282"/>
      <c r="I222" s="68"/>
      <c r="J222" s="491" t="s">
        <v>149</v>
      </c>
      <c r="K222" s="259">
        <v>8</v>
      </c>
      <c r="L222" s="474">
        <v>8</v>
      </c>
      <c r="M222" s="155">
        <v>8</v>
      </c>
    </row>
    <row r="223" spans="1:13" ht="27.75" customHeight="1" x14ac:dyDescent="0.2">
      <c r="A223" s="1410"/>
      <c r="B223" s="1411"/>
      <c r="C223" s="1511"/>
      <c r="D223" s="1400"/>
      <c r="E223" s="1500"/>
      <c r="F223" s="1057"/>
      <c r="G223" s="1071"/>
      <c r="H223" s="1283"/>
      <c r="I223" s="89"/>
      <c r="J223" s="14" t="s">
        <v>348</v>
      </c>
      <c r="K223" s="29">
        <v>5</v>
      </c>
      <c r="L223" s="29">
        <v>6</v>
      </c>
      <c r="M223" s="16">
        <v>6</v>
      </c>
    </row>
    <row r="224" spans="1:13" ht="20.25" customHeight="1" x14ac:dyDescent="0.2">
      <c r="A224" s="1410"/>
      <c r="B224" s="1411"/>
      <c r="C224" s="1511"/>
      <c r="D224" s="1398" t="s">
        <v>365</v>
      </c>
      <c r="E224" s="1554" t="s">
        <v>202</v>
      </c>
      <c r="F224" s="1056"/>
      <c r="G224" s="1070"/>
      <c r="H224" s="1282"/>
      <c r="I224" s="68"/>
      <c r="J224" s="1405" t="s">
        <v>366</v>
      </c>
      <c r="K224" s="1066">
        <v>3</v>
      </c>
      <c r="L224" s="1064">
        <v>5</v>
      </c>
      <c r="M224" s="1062">
        <v>5</v>
      </c>
    </row>
    <row r="225" spans="1:13" ht="12" customHeight="1" x14ac:dyDescent="0.2">
      <c r="A225" s="1410"/>
      <c r="B225" s="1411"/>
      <c r="C225" s="1511"/>
      <c r="D225" s="1400"/>
      <c r="E225" s="1425"/>
      <c r="F225" s="1057"/>
      <c r="G225" s="1071"/>
      <c r="H225" s="1283"/>
      <c r="I225" s="89"/>
      <c r="J225" s="1443"/>
      <c r="K225" s="1055"/>
      <c r="L225" s="15"/>
      <c r="M225" s="16"/>
    </row>
    <row r="226" spans="1:13" ht="18" customHeight="1" thickBot="1" x14ac:dyDescent="0.25">
      <c r="A226" s="611"/>
      <c r="B226" s="612"/>
      <c r="C226" s="610"/>
      <c r="D226" s="470"/>
      <c r="E226" s="471"/>
      <c r="F226" s="79" t="s">
        <v>5</v>
      </c>
      <c r="G226" s="139">
        <f>SUM(G202:G223)</f>
        <v>1875.9</v>
      </c>
      <c r="H226" s="51">
        <f>SUM(H202:H223)</f>
        <v>717.6</v>
      </c>
      <c r="I226" s="120">
        <f>SUM(I202:I223)</f>
        <v>1532.1</v>
      </c>
      <c r="J226" s="1174"/>
      <c r="K226" s="251"/>
      <c r="L226" s="108"/>
      <c r="M226" s="227"/>
    </row>
    <row r="227" spans="1:13" ht="14.25" customHeight="1" thickBot="1" x14ac:dyDescent="0.25">
      <c r="A227" s="52" t="s">
        <v>4</v>
      </c>
      <c r="B227" s="43" t="s">
        <v>26</v>
      </c>
      <c r="C227" s="1473" t="s">
        <v>7</v>
      </c>
      <c r="D227" s="1473"/>
      <c r="E227" s="1473"/>
      <c r="F227" s="1542"/>
      <c r="G227" s="263">
        <f>G226+G201</f>
        <v>3513.3</v>
      </c>
      <c r="H227" s="1041">
        <f>H226+H201</f>
        <v>2270.6999999999998</v>
      </c>
      <c r="I227" s="1288">
        <f>I226+I201</f>
        <v>2930.8</v>
      </c>
      <c r="J227" s="1543"/>
      <c r="K227" s="1501"/>
      <c r="L227" s="1501"/>
      <c r="M227" s="1502"/>
    </row>
    <row r="228" spans="1:13" ht="14.25" customHeight="1" thickBot="1" x14ac:dyDescent="0.25">
      <c r="A228" s="52" t="s">
        <v>4</v>
      </c>
      <c r="B228" s="1544" t="s">
        <v>8</v>
      </c>
      <c r="C228" s="1545"/>
      <c r="D228" s="1545"/>
      <c r="E228" s="1545"/>
      <c r="F228" s="1546"/>
      <c r="G228" s="39">
        <f>G227+G172+G125</f>
        <v>33375.599999999999</v>
      </c>
      <c r="H228" s="82">
        <f>H227+H172+H125</f>
        <v>34018.199999999997</v>
      </c>
      <c r="I228" s="1177">
        <f>I227+I172+I125</f>
        <v>32756.3</v>
      </c>
      <c r="J228" s="1547"/>
      <c r="K228" s="1547"/>
      <c r="L228" s="1547"/>
      <c r="M228" s="1548"/>
    </row>
    <row r="229" spans="1:13" ht="14.25" customHeight="1" thickBot="1" x14ac:dyDescent="0.25">
      <c r="A229" s="57" t="s">
        <v>32</v>
      </c>
      <c r="B229" s="1549" t="s">
        <v>51</v>
      </c>
      <c r="C229" s="1550"/>
      <c r="D229" s="1550"/>
      <c r="E229" s="1550"/>
      <c r="F229" s="1551"/>
      <c r="G229" s="265">
        <f>SUM(G228)</f>
        <v>33375.599999999999</v>
      </c>
      <c r="H229" s="83">
        <f t="shared" ref="H229:I229" si="3">SUM(H228)</f>
        <v>34018.199999999997</v>
      </c>
      <c r="I229" s="1289">
        <f t="shared" si="3"/>
        <v>32756.3</v>
      </c>
      <c r="J229" s="1552"/>
      <c r="K229" s="1552"/>
      <c r="L229" s="1552"/>
      <c r="M229" s="1553"/>
    </row>
    <row r="230" spans="1:13" ht="14.25" customHeight="1" x14ac:dyDescent="0.2">
      <c r="A230" s="1585"/>
      <c r="B230" s="1585"/>
      <c r="C230" s="1585"/>
      <c r="D230" s="1585"/>
      <c r="E230" s="1585"/>
      <c r="F230" s="1585"/>
      <c r="G230" s="1585"/>
      <c r="H230" s="1585"/>
      <c r="I230" s="379"/>
      <c r="J230" s="58"/>
      <c r="K230" s="58"/>
      <c r="L230" s="58"/>
      <c r="M230" s="58"/>
    </row>
    <row r="231" spans="1:13" s="4" customFormat="1" ht="12" customHeight="1" x14ac:dyDescent="0.2">
      <c r="A231" s="301"/>
      <c r="B231" s="273"/>
      <c r="C231" s="273"/>
      <c r="D231" s="273"/>
      <c r="E231" s="536"/>
      <c r="F231" s="273"/>
      <c r="G231" s="273"/>
      <c r="H231" s="273"/>
      <c r="I231" s="273"/>
      <c r="J231" s="273"/>
      <c r="K231" s="301"/>
      <c r="L231" s="301"/>
      <c r="M231" s="301"/>
    </row>
    <row r="232" spans="1:13" s="5" customFormat="1" ht="15" customHeight="1" thickBot="1" x14ac:dyDescent="0.25">
      <c r="A232" s="1586" t="s">
        <v>12</v>
      </c>
      <c r="B232" s="1586"/>
      <c r="C232" s="1586"/>
      <c r="D232" s="1586"/>
      <c r="E232" s="1586"/>
      <c r="F232" s="1586"/>
      <c r="G232" s="90"/>
      <c r="H232" s="90"/>
      <c r="I232" s="90"/>
      <c r="J232" s="58"/>
      <c r="K232" s="58"/>
      <c r="L232" s="58"/>
      <c r="M232" s="58"/>
    </row>
    <row r="233" spans="1:13" ht="62.25" customHeight="1" thickBot="1" x14ac:dyDescent="0.25">
      <c r="A233" s="1587" t="s">
        <v>9</v>
      </c>
      <c r="B233" s="1588"/>
      <c r="C233" s="1588"/>
      <c r="D233" s="1588"/>
      <c r="E233" s="1588"/>
      <c r="F233" s="1589"/>
      <c r="G233" s="274" t="s">
        <v>212</v>
      </c>
      <c r="H233" s="285" t="s">
        <v>147</v>
      </c>
      <c r="I233" s="285" t="s">
        <v>213</v>
      </c>
      <c r="J233" s="10"/>
      <c r="K233" s="10"/>
      <c r="L233" s="10"/>
      <c r="M233" s="10"/>
    </row>
    <row r="234" spans="1:13" ht="14.25" customHeight="1" x14ac:dyDescent="0.2">
      <c r="A234" s="1590" t="s">
        <v>13</v>
      </c>
      <c r="B234" s="1591"/>
      <c r="C234" s="1591"/>
      <c r="D234" s="1591"/>
      <c r="E234" s="1591"/>
      <c r="F234" s="1592"/>
      <c r="G234" s="275">
        <f>G235+G243+G244+G245+G242</f>
        <v>29731.5</v>
      </c>
      <c r="H234" s="332">
        <f>H235+H243+H244+H245+H242</f>
        <v>26852.3</v>
      </c>
      <c r="I234" s="332">
        <f>I235+I243+I244+I245+I242</f>
        <v>19341.599999999999</v>
      </c>
      <c r="J234" s="10"/>
      <c r="K234" s="10"/>
      <c r="L234" s="10"/>
      <c r="M234" s="10"/>
    </row>
    <row r="235" spans="1:13" ht="14.25" customHeight="1" x14ac:dyDescent="0.2">
      <c r="A235" s="1593" t="s">
        <v>70</v>
      </c>
      <c r="B235" s="1594"/>
      <c r="C235" s="1594"/>
      <c r="D235" s="1594"/>
      <c r="E235" s="1594"/>
      <c r="F235" s="1595"/>
      <c r="G235" s="276">
        <f>SUM(G236:G241)</f>
        <v>24364.5</v>
      </c>
      <c r="H235" s="276">
        <f t="shared" ref="H235:I235" si="4">SUM(H236:H241)</f>
        <v>26821</v>
      </c>
      <c r="I235" s="331">
        <f t="shared" si="4"/>
        <v>19310.3</v>
      </c>
      <c r="J235" s="10"/>
      <c r="K235" s="10"/>
      <c r="L235" s="10"/>
      <c r="M235" s="10"/>
    </row>
    <row r="236" spans="1:13" ht="14.25" customHeight="1" x14ac:dyDescent="0.2">
      <c r="A236" s="1539" t="s">
        <v>18</v>
      </c>
      <c r="B236" s="1540"/>
      <c r="C236" s="1540"/>
      <c r="D236" s="1540"/>
      <c r="E236" s="1540"/>
      <c r="F236" s="1541"/>
      <c r="G236" s="714">
        <f>SUMIF(F16:F229,"SB",G16:G229)</f>
        <v>8476.1</v>
      </c>
      <c r="H236" s="714">
        <f>SUMIF(F16:F229,"SB",H16:H229)</f>
        <v>15077.2</v>
      </c>
      <c r="I236" s="714">
        <f>SUMIF(F16:F229,"SB",I16:I229)</f>
        <v>12032.6</v>
      </c>
      <c r="J236" s="30"/>
      <c r="K236" s="10"/>
      <c r="L236" s="10"/>
      <c r="M236" s="10"/>
    </row>
    <row r="237" spans="1:13" ht="14.25" customHeight="1" x14ac:dyDescent="0.2">
      <c r="A237" s="1555" t="s">
        <v>62</v>
      </c>
      <c r="B237" s="1556"/>
      <c r="C237" s="1556"/>
      <c r="D237" s="1556"/>
      <c r="E237" s="1556"/>
      <c r="F237" s="1557"/>
      <c r="G237" s="714">
        <f>SUMIF(F16:F229,"SB(VR)",G16:G229)</f>
        <v>1900</v>
      </c>
      <c r="H237" s="714">
        <f>SUMIF(F16:F229,"SB(VR)",H16:H229)</f>
        <v>1279.0999999999999</v>
      </c>
      <c r="I237" s="714">
        <f>SUMIF(F16:F229,"SB(VR)",I16:I229)</f>
        <v>1501.5</v>
      </c>
      <c r="J237" s="10"/>
      <c r="K237" s="10"/>
      <c r="L237" s="10"/>
      <c r="M237" s="10"/>
    </row>
    <row r="238" spans="1:13" ht="29.25" customHeight="1" x14ac:dyDescent="0.2">
      <c r="A238" s="1574" t="s">
        <v>110</v>
      </c>
      <c r="B238" s="1575"/>
      <c r="C238" s="1575"/>
      <c r="D238" s="1575"/>
      <c r="E238" s="1575"/>
      <c r="F238" s="1576"/>
      <c r="G238" s="32">
        <f>SUMIF(F16:F227,"SB(ES)",G16:G227)</f>
        <v>2802.6</v>
      </c>
      <c r="H238" s="32">
        <f>SUMIF(F16:F227,"SB(ES)",H16:H227)</f>
        <v>136.5</v>
      </c>
      <c r="I238" s="32">
        <f>SUMIF(F16:F227,"SB(ES)",I16:I227)</f>
        <v>0</v>
      </c>
      <c r="J238" s="10"/>
      <c r="K238" s="10"/>
      <c r="L238" s="10"/>
      <c r="M238" s="10"/>
    </row>
    <row r="239" spans="1:13" ht="14.25" customHeight="1" x14ac:dyDescent="0.2">
      <c r="A239" s="1574" t="s">
        <v>159</v>
      </c>
      <c r="B239" s="1575"/>
      <c r="C239" s="1575"/>
      <c r="D239" s="1575"/>
      <c r="E239" s="1575"/>
      <c r="F239" s="1576"/>
      <c r="G239" s="32">
        <f>SUMIF(F16:F227,"SB(VB)",G16:G227)</f>
        <v>5000</v>
      </c>
      <c r="H239" s="32">
        <f>SUMIF(F16:F227,"SB(VB)",H16:H227)</f>
        <v>5000</v>
      </c>
      <c r="I239" s="32">
        <f>SUMIF(F16:F227,"SB(VB)",I16:I227)</f>
        <v>0</v>
      </c>
      <c r="J239" s="10"/>
      <c r="K239" s="10"/>
      <c r="L239" s="10"/>
      <c r="M239" s="10"/>
    </row>
    <row r="240" spans="1:13" ht="28.5" customHeight="1" x14ac:dyDescent="0.2">
      <c r="A240" s="1342" t="s">
        <v>184</v>
      </c>
      <c r="B240" s="1580"/>
      <c r="C240" s="1580"/>
      <c r="D240" s="1580"/>
      <c r="E240" s="1580"/>
      <c r="F240" s="1581"/>
      <c r="G240" s="32">
        <f>SUMIF(F16:F229,"SB(KPP)",G16:G229)</f>
        <v>6170.1</v>
      </c>
      <c r="H240" s="32">
        <f>SUMIF(F16:F229,"SB(KPP)",H16:H229)</f>
        <v>5303.3</v>
      </c>
      <c r="I240" s="32">
        <f>SUMIF(F16:F229,"SB(KPP)",I16:I229)</f>
        <v>5767.9</v>
      </c>
      <c r="J240" s="10"/>
      <c r="K240" s="10"/>
      <c r="L240" s="10"/>
      <c r="M240" s="10"/>
    </row>
    <row r="241" spans="1:15" ht="28.5" customHeight="1" x14ac:dyDescent="0.2">
      <c r="A241" s="1342" t="s">
        <v>307</v>
      </c>
      <c r="B241" s="1343"/>
      <c r="C241" s="1343"/>
      <c r="D241" s="1343"/>
      <c r="E241" s="1343"/>
      <c r="F241" s="1344"/>
      <c r="G241" s="32">
        <f>SUMIF(F17:F230,"SB(ESA)",G17:G230)</f>
        <v>15.7</v>
      </c>
      <c r="H241" s="32">
        <f>SUMIF(F17:F230,"SB(ESA)",H17:H230)</f>
        <v>24.9</v>
      </c>
      <c r="I241" s="32">
        <f>SUMIF(F17:F230,"SB(ESA)",I17:I230)</f>
        <v>8.3000000000000007</v>
      </c>
      <c r="J241" s="10"/>
      <c r="K241" s="10"/>
      <c r="L241" s="10"/>
      <c r="M241" s="10"/>
    </row>
    <row r="242" spans="1:15" ht="15.75" customHeight="1" x14ac:dyDescent="0.2">
      <c r="A242" s="1565" t="s">
        <v>359</v>
      </c>
      <c r="B242" s="1582"/>
      <c r="C242" s="1582"/>
      <c r="D242" s="1582"/>
      <c r="E242" s="1582"/>
      <c r="F242" s="1583"/>
      <c r="G242" s="140">
        <f>SUMIF(F14:F229,"KPP",G14:G229)</f>
        <v>0</v>
      </c>
      <c r="H242" s="140">
        <f>SUMIF(F14:F229,"KPP",H14:H229)</f>
        <v>0</v>
      </c>
      <c r="I242" s="140">
        <f>SUMIF(F14:F229,"KPP",I14:I229)</f>
        <v>0</v>
      </c>
      <c r="J242" s="10"/>
      <c r="K242" s="10"/>
      <c r="L242" s="10"/>
      <c r="M242" s="10"/>
    </row>
    <row r="243" spans="1:15" ht="14.25" customHeight="1" x14ac:dyDescent="0.2">
      <c r="A243" s="1584" t="s">
        <v>73</v>
      </c>
      <c r="B243" s="1566"/>
      <c r="C243" s="1566"/>
      <c r="D243" s="1566"/>
      <c r="E243" s="1566"/>
      <c r="F243" s="1567"/>
      <c r="G243" s="140">
        <f>SUMIF(F16:F228,"SB(VRL)",G16:G228)</f>
        <v>270.89999999999998</v>
      </c>
      <c r="H243" s="140">
        <f>SUMIF(F16:F228,"SB(VRL)",H16:H228)</f>
        <v>31.3</v>
      </c>
      <c r="I243" s="140">
        <f>SUMIF(F16:F228,"SB(VRL)",I16:I228)</f>
        <v>31.3</v>
      </c>
      <c r="J243" s="10"/>
      <c r="K243" s="10"/>
      <c r="L243" s="10"/>
      <c r="M243" s="10"/>
    </row>
    <row r="244" spans="1:15" ht="14.25" customHeight="1" x14ac:dyDescent="0.2">
      <c r="A244" s="1565" t="s">
        <v>74</v>
      </c>
      <c r="B244" s="1566"/>
      <c r="C244" s="1566"/>
      <c r="D244" s="1566"/>
      <c r="E244" s="1566"/>
      <c r="F244" s="1567"/>
      <c r="G244" s="140">
        <f>SUMIF(F16:F229,"SB(ŽPL)",G16:G229)</f>
        <v>744.1</v>
      </c>
      <c r="H244" s="140">
        <f>SUMIF(F16:F229,"SB(ŽPL)",H16:H229)</f>
        <v>0</v>
      </c>
      <c r="I244" s="140">
        <f>SUMIF(F16:F229,"SB(ŽPL)",I16:I229)</f>
        <v>0</v>
      </c>
      <c r="J244" s="10"/>
      <c r="K244" s="10"/>
      <c r="L244" s="10"/>
      <c r="M244" s="10"/>
    </row>
    <row r="245" spans="1:15" ht="14.25" customHeight="1" x14ac:dyDescent="0.2">
      <c r="A245" s="1568" t="s">
        <v>116</v>
      </c>
      <c r="B245" s="1569"/>
      <c r="C245" s="1569"/>
      <c r="D245" s="1569"/>
      <c r="E245" s="1569"/>
      <c r="F245" s="1570"/>
      <c r="G245" s="140">
        <f>SUMIF(F16:F229,"SB(L)",G16:G229)</f>
        <v>4352</v>
      </c>
      <c r="H245" s="140">
        <f>SUMIF(F16:F229,"SB(L)",H16:H229)</f>
        <v>0</v>
      </c>
      <c r="I245" s="140">
        <f>SUMIF(F16:F229,"SB(L)",I16:I229)</f>
        <v>0</v>
      </c>
      <c r="J245" s="10"/>
      <c r="K245" s="10"/>
      <c r="L245" s="10"/>
      <c r="M245" s="10"/>
    </row>
    <row r="246" spans="1:15" ht="14.25" customHeight="1" x14ac:dyDescent="0.2">
      <c r="A246" s="1571" t="s">
        <v>14</v>
      </c>
      <c r="B246" s="1572"/>
      <c r="C246" s="1572"/>
      <c r="D246" s="1572"/>
      <c r="E246" s="1572"/>
      <c r="F246" s="1573"/>
      <c r="G246" s="141">
        <f>G248+G249+G250+G247</f>
        <v>3644.1</v>
      </c>
      <c r="H246" s="141">
        <f t="shared" ref="H246:I246" si="5">H248+H249+H250+H247</f>
        <v>7165.9</v>
      </c>
      <c r="I246" s="141">
        <f t="shared" si="5"/>
        <v>13414.7</v>
      </c>
      <c r="J246" s="10"/>
      <c r="K246" s="10"/>
      <c r="L246" s="10"/>
      <c r="M246" s="10"/>
    </row>
    <row r="247" spans="1:15" ht="14.25" customHeight="1" x14ac:dyDescent="0.2">
      <c r="A247" s="1574" t="s">
        <v>19</v>
      </c>
      <c r="B247" s="1575"/>
      <c r="C247" s="1575"/>
      <c r="D247" s="1575"/>
      <c r="E247" s="1575"/>
      <c r="F247" s="1576"/>
      <c r="G247" s="32">
        <f>SUMIF(F16:F229,"ES",G16:G229)</f>
        <v>997</v>
      </c>
      <c r="H247" s="32">
        <f>SUMIF(F16:F229,"ES",H16:H229)</f>
        <v>1401.7</v>
      </c>
      <c r="I247" s="32">
        <f>SUMIF(F16:F229,"ES",I16:I229)</f>
        <v>1339.6</v>
      </c>
      <c r="J247" s="10"/>
      <c r="K247" s="10"/>
      <c r="L247" s="10"/>
      <c r="M247" s="10"/>
    </row>
    <row r="248" spans="1:15" ht="14.25" customHeight="1" x14ac:dyDescent="0.2">
      <c r="A248" s="1577" t="s">
        <v>20</v>
      </c>
      <c r="B248" s="1578"/>
      <c r="C248" s="1578"/>
      <c r="D248" s="1578"/>
      <c r="E248" s="1578"/>
      <c r="F248" s="1579"/>
      <c r="G248" s="32">
        <f>SUMIF(F16:F229,"KVJUD",G16:G229)</f>
        <v>1542</v>
      </c>
      <c r="H248" s="32">
        <f>SUMIF(F16:F229,"KVJUD",H16:H229)</f>
        <v>0</v>
      </c>
      <c r="I248" s="32">
        <f>SUMIF(F16:F229,"KVJUD",I16:I229)</f>
        <v>0</v>
      </c>
      <c r="J248" s="30"/>
      <c r="K248" s="30"/>
      <c r="L248" s="30"/>
      <c r="M248" s="30"/>
    </row>
    <row r="249" spans="1:15" ht="14.25" customHeight="1" x14ac:dyDescent="0.2">
      <c r="A249" s="1555" t="s">
        <v>21</v>
      </c>
      <c r="B249" s="1556"/>
      <c r="C249" s="1556"/>
      <c r="D249" s="1556"/>
      <c r="E249" s="1556"/>
      <c r="F249" s="1557"/>
      <c r="G249" s="32">
        <f>SUMIF(F16:F229,"LRVB",G16:G229)</f>
        <v>1000</v>
      </c>
      <c r="H249" s="32">
        <f>SUMIF(F16:F229,"LRVB",H16:H229)</f>
        <v>5650</v>
      </c>
      <c r="I249" s="32">
        <f>SUMIF(F16:F229,"LRVB",I16:I229)</f>
        <v>12015.1</v>
      </c>
      <c r="J249" s="30"/>
      <c r="K249" s="30"/>
      <c r="L249" s="30"/>
      <c r="M249" s="30"/>
    </row>
    <row r="250" spans="1:15" ht="14.25" customHeight="1" x14ac:dyDescent="0.2">
      <c r="A250" s="1558" t="s">
        <v>22</v>
      </c>
      <c r="B250" s="1559"/>
      <c r="C250" s="1559"/>
      <c r="D250" s="1559"/>
      <c r="E250" s="1559"/>
      <c r="F250" s="1560"/>
      <c r="G250" s="32">
        <f>SUMIF(F16:F229,"Kt",G16:G229)</f>
        <v>105.1</v>
      </c>
      <c r="H250" s="32">
        <f>SUMIF(F16:F229,"Kt",H16:H229)</f>
        <v>114.2</v>
      </c>
      <c r="I250" s="32">
        <f>SUMIF(F16:F229,"Kt",I16:I229)</f>
        <v>60</v>
      </c>
      <c r="J250" s="30"/>
      <c r="K250" s="30"/>
      <c r="L250" s="30"/>
      <c r="M250" s="30"/>
    </row>
    <row r="251" spans="1:15" ht="14.25" customHeight="1" thickBot="1" x14ac:dyDescent="0.25">
      <c r="A251" s="1561" t="s">
        <v>15</v>
      </c>
      <c r="B251" s="1562"/>
      <c r="C251" s="1562"/>
      <c r="D251" s="1562"/>
      <c r="E251" s="1562"/>
      <c r="F251" s="1563"/>
      <c r="G251" s="142">
        <f>SUM(G234,G246)</f>
        <v>33375.599999999999</v>
      </c>
      <c r="H251" s="142">
        <f>SUM(H234,H246)</f>
        <v>34018.199999999997</v>
      </c>
      <c r="I251" s="142">
        <f>SUM(I234,I246)</f>
        <v>32756.3</v>
      </c>
      <c r="J251" s="30"/>
      <c r="K251" s="30"/>
      <c r="L251" s="30"/>
      <c r="M251" s="30"/>
    </row>
    <row r="252" spans="1:15" x14ac:dyDescent="0.2">
      <c r="F252" s="268"/>
      <c r="G252" s="269"/>
      <c r="H252" s="269"/>
      <c r="I252" s="269"/>
      <c r="J252" s="4"/>
    </row>
    <row r="254" spans="1:15" s="2" customFormat="1" x14ac:dyDescent="0.2">
      <c r="E254" s="739"/>
      <c r="F254" s="740"/>
      <c r="G254" s="741"/>
      <c r="H254" s="741"/>
      <c r="I254" s="741"/>
      <c r="N254" s="1"/>
      <c r="O254" s="1"/>
    </row>
    <row r="255" spans="1:15" s="2" customFormat="1" x14ac:dyDescent="0.2">
      <c r="E255" s="580"/>
      <c r="F255" s="3"/>
      <c r="G255" s="10"/>
      <c r="H255" s="10"/>
      <c r="I255" s="10"/>
      <c r="N255" s="1"/>
      <c r="O255" s="1"/>
    </row>
    <row r="256" spans="1:15" s="2" customFormat="1" x14ac:dyDescent="0.2">
      <c r="E256" s="580"/>
      <c r="F256" s="3"/>
      <c r="J256" s="10"/>
      <c r="N256" s="1"/>
      <c r="O256" s="1"/>
    </row>
    <row r="257" spans="5:15" s="2" customFormat="1" x14ac:dyDescent="0.2">
      <c r="E257" s="580"/>
      <c r="F257" s="3"/>
      <c r="I257" s="10"/>
      <c r="N257" s="1"/>
      <c r="O257" s="1"/>
    </row>
    <row r="259" spans="5:15" s="2" customFormat="1" x14ac:dyDescent="0.2">
      <c r="E259" s="580"/>
      <c r="F259" s="3"/>
      <c r="J259" s="10"/>
      <c r="N259" s="1"/>
      <c r="O259" s="1"/>
    </row>
    <row r="262" spans="5:15" s="2" customFormat="1" x14ac:dyDescent="0.2">
      <c r="E262" s="580"/>
      <c r="F262" s="3"/>
      <c r="J262" s="10"/>
      <c r="N262" s="1"/>
      <c r="O262" s="1"/>
    </row>
    <row r="265" spans="5:15" s="2" customFormat="1" x14ac:dyDescent="0.2">
      <c r="E265" s="580"/>
      <c r="F265" s="3"/>
      <c r="J265" s="10"/>
      <c r="N265" s="1"/>
      <c r="O265" s="1"/>
    </row>
  </sheetData>
  <mergeCells count="233">
    <mergeCell ref="A249:F249"/>
    <mergeCell ref="A250:F250"/>
    <mergeCell ref="A251:F251"/>
    <mergeCell ref="J1:M1"/>
    <mergeCell ref="D34:D36"/>
    <mergeCell ref="J48:J49"/>
    <mergeCell ref="J108:J109"/>
    <mergeCell ref="J53:J54"/>
    <mergeCell ref="A244:F244"/>
    <mergeCell ref="A245:F245"/>
    <mergeCell ref="A246:F246"/>
    <mergeCell ref="A247:F247"/>
    <mergeCell ref="A248:F248"/>
    <mergeCell ref="A237:F237"/>
    <mergeCell ref="A238:F238"/>
    <mergeCell ref="A239:F239"/>
    <mergeCell ref="A240:F240"/>
    <mergeCell ref="A242:F242"/>
    <mergeCell ref="A243:F243"/>
    <mergeCell ref="A230:H230"/>
    <mergeCell ref="A232:F232"/>
    <mergeCell ref="A233:F233"/>
    <mergeCell ref="A234:F234"/>
    <mergeCell ref="A235:F235"/>
    <mergeCell ref="A236:F236"/>
    <mergeCell ref="C227:F227"/>
    <mergeCell ref="J227:M227"/>
    <mergeCell ref="B228:F228"/>
    <mergeCell ref="J228:M228"/>
    <mergeCell ref="B229:F229"/>
    <mergeCell ref="J229:M229"/>
    <mergeCell ref="A222:A223"/>
    <mergeCell ref="B222:B223"/>
    <mergeCell ref="C222:C223"/>
    <mergeCell ref="D222:D223"/>
    <mergeCell ref="E222:E223"/>
    <mergeCell ref="A224:A225"/>
    <mergeCell ref="B224:B225"/>
    <mergeCell ref="C224:C225"/>
    <mergeCell ref="D224:D225"/>
    <mergeCell ref="E224:E225"/>
    <mergeCell ref="J224:J225"/>
    <mergeCell ref="A219:A221"/>
    <mergeCell ref="B219:B221"/>
    <mergeCell ref="C219:C221"/>
    <mergeCell ref="D219:D221"/>
    <mergeCell ref="E219:E221"/>
    <mergeCell ref="A216:A218"/>
    <mergeCell ref="B216:B218"/>
    <mergeCell ref="C216:C218"/>
    <mergeCell ref="D216:D218"/>
    <mergeCell ref="E216:E218"/>
    <mergeCell ref="J208:J209"/>
    <mergeCell ref="D211:D212"/>
    <mergeCell ref="A213:A215"/>
    <mergeCell ref="B213:B215"/>
    <mergeCell ref="C213:C215"/>
    <mergeCell ref="D213:D215"/>
    <mergeCell ref="J213:J214"/>
    <mergeCell ref="D202:D207"/>
    <mergeCell ref="E202:E207"/>
    <mergeCell ref="A208:A210"/>
    <mergeCell ref="B208:B210"/>
    <mergeCell ref="C208:C210"/>
    <mergeCell ref="D208:D210"/>
    <mergeCell ref="A199:A200"/>
    <mergeCell ref="B199:B200"/>
    <mergeCell ref="C199:C200"/>
    <mergeCell ref="D199:D200"/>
    <mergeCell ref="E199:E200"/>
    <mergeCell ref="M188:M189"/>
    <mergeCell ref="D191:D192"/>
    <mergeCell ref="J191:J192"/>
    <mergeCell ref="D193:D194"/>
    <mergeCell ref="D197:D198"/>
    <mergeCell ref="D188:D190"/>
    <mergeCell ref="J188:J189"/>
    <mergeCell ref="K188:K189"/>
    <mergeCell ref="L188:L189"/>
    <mergeCell ref="D195:D196"/>
    <mergeCell ref="J195:J196"/>
    <mergeCell ref="C172:F172"/>
    <mergeCell ref="J172:M172"/>
    <mergeCell ref="C173:M173"/>
    <mergeCell ref="D178:D185"/>
    <mergeCell ref="E178:E182"/>
    <mergeCell ref="N166:O166"/>
    <mergeCell ref="D161:D163"/>
    <mergeCell ref="J162:J163"/>
    <mergeCell ref="D164:D165"/>
    <mergeCell ref="D166:D167"/>
    <mergeCell ref="D174:D175"/>
    <mergeCell ref="D168:D170"/>
    <mergeCell ref="J168:J169"/>
    <mergeCell ref="J154:J155"/>
    <mergeCell ref="D156:D157"/>
    <mergeCell ref="I156:I157"/>
    <mergeCell ref="J156:J157"/>
    <mergeCell ref="D158:D159"/>
    <mergeCell ref="E158:E159"/>
    <mergeCell ref="A154:A155"/>
    <mergeCell ref="B154:B155"/>
    <mergeCell ref="C154:C155"/>
    <mergeCell ref="D154:D155"/>
    <mergeCell ref="E154:E155"/>
    <mergeCell ref="A149:A151"/>
    <mergeCell ref="B149:B151"/>
    <mergeCell ref="C149:C151"/>
    <mergeCell ref="D149:D151"/>
    <mergeCell ref="E149:E151"/>
    <mergeCell ref="J147:J148"/>
    <mergeCell ref="K147:K148"/>
    <mergeCell ref="L147:L148"/>
    <mergeCell ref="M147:M148"/>
    <mergeCell ref="A147:A148"/>
    <mergeCell ref="B147:B148"/>
    <mergeCell ref="C147:C148"/>
    <mergeCell ref="D147:D148"/>
    <mergeCell ref="E147:E148"/>
    <mergeCell ref="D138:D140"/>
    <mergeCell ref="J138:J140"/>
    <mergeCell ref="D144:D145"/>
    <mergeCell ref="J144:J145"/>
    <mergeCell ref="D122:D123"/>
    <mergeCell ref="C125:F125"/>
    <mergeCell ref="C126:M126"/>
    <mergeCell ref="D132:D133"/>
    <mergeCell ref="D114:D115"/>
    <mergeCell ref="E117:E119"/>
    <mergeCell ref="J117:J118"/>
    <mergeCell ref="D120:D121"/>
    <mergeCell ref="D127:D130"/>
    <mergeCell ref="E127:E129"/>
    <mergeCell ref="D134:D135"/>
    <mergeCell ref="D108:D109"/>
    <mergeCell ref="D110:D111"/>
    <mergeCell ref="D112:D113"/>
    <mergeCell ref="A105:A107"/>
    <mergeCell ref="B105:B107"/>
    <mergeCell ref="C105:C107"/>
    <mergeCell ref="D105:D107"/>
    <mergeCell ref="E105:E107"/>
    <mergeCell ref="D99:D102"/>
    <mergeCell ref="A103:A104"/>
    <mergeCell ref="B103:B104"/>
    <mergeCell ref="C103:C104"/>
    <mergeCell ref="D103:D104"/>
    <mergeCell ref="J103:J104"/>
    <mergeCell ref="C88:C95"/>
    <mergeCell ref="C96:C98"/>
    <mergeCell ref="D84:D86"/>
    <mergeCell ref="J76:J77"/>
    <mergeCell ref="D78:D79"/>
    <mergeCell ref="E78:E79"/>
    <mergeCell ref="D72:D73"/>
    <mergeCell ref="E72:E73"/>
    <mergeCell ref="J72:J73"/>
    <mergeCell ref="J84:J86"/>
    <mergeCell ref="D82:D83"/>
    <mergeCell ref="E82:E83"/>
    <mergeCell ref="J82:J83"/>
    <mergeCell ref="D80:D81"/>
    <mergeCell ref="E80:E81"/>
    <mergeCell ref="N72:N73"/>
    <mergeCell ref="A74:A77"/>
    <mergeCell ref="B74:B77"/>
    <mergeCell ref="C74:C77"/>
    <mergeCell ref="D74:D77"/>
    <mergeCell ref="E74:E77"/>
    <mergeCell ref="A70:A71"/>
    <mergeCell ref="B70:B71"/>
    <mergeCell ref="D70:D71"/>
    <mergeCell ref="E70:E71"/>
    <mergeCell ref="J64:J65"/>
    <mergeCell ref="D66:D67"/>
    <mergeCell ref="D68:D69"/>
    <mergeCell ref="E68:E69"/>
    <mergeCell ref="J70:J71"/>
    <mergeCell ref="D56:D57"/>
    <mergeCell ref="E56:E57"/>
    <mergeCell ref="J56:J57"/>
    <mergeCell ref="D59:D61"/>
    <mergeCell ref="D53:D55"/>
    <mergeCell ref="A48:A49"/>
    <mergeCell ref="B48:B49"/>
    <mergeCell ref="C48:C52"/>
    <mergeCell ref="D48:D49"/>
    <mergeCell ref="A50:A52"/>
    <mergeCell ref="B50:B52"/>
    <mergeCell ref="D50:D52"/>
    <mergeCell ref="D62:D63"/>
    <mergeCell ref="A41:A42"/>
    <mergeCell ref="B41:B42"/>
    <mergeCell ref="C41:C42"/>
    <mergeCell ref="D41:D42"/>
    <mergeCell ref="A34:A38"/>
    <mergeCell ref="B34:B38"/>
    <mergeCell ref="C34:C38"/>
    <mergeCell ref="J50:J51"/>
    <mergeCell ref="E51:E52"/>
    <mergeCell ref="H9:H11"/>
    <mergeCell ref="C43:C47"/>
    <mergeCell ref="D43:D45"/>
    <mergeCell ref="E44:E45"/>
    <mergeCell ref="D46:D47"/>
    <mergeCell ref="E46:E47"/>
    <mergeCell ref="J34:J35"/>
    <mergeCell ref="D39:D40"/>
    <mergeCell ref="J39:J40"/>
    <mergeCell ref="A241:F241"/>
    <mergeCell ref="A5:M5"/>
    <mergeCell ref="A6:M6"/>
    <mergeCell ref="A7:M7"/>
    <mergeCell ref="J8:M8"/>
    <mergeCell ref="A9:A11"/>
    <mergeCell ref="B9:B11"/>
    <mergeCell ref="C9:C11"/>
    <mergeCell ref="D9:D11"/>
    <mergeCell ref="B14:M14"/>
    <mergeCell ref="C15:M15"/>
    <mergeCell ref="D16:D19"/>
    <mergeCell ref="D29:D31"/>
    <mergeCell ref="E29:E31"/>
    <mergeCell ref="J30:J31"/>
    <mergeCell ref="I9:I11"/>
    <mergeCell ref="J9:M9"/>
    <mergeCell ref="J10:J11"/>
    <mergeCell ref="K10:M10"/>
    <mergeCell ref="A12:M12"/>
    <mergeCell ref="A13:M13"/>
    <mergeCell ref="E9:E11"/>
    <mergeCell ref="F9:F11"/>
    <mergeCell ref="G9:G11"/>
  </mergeCells>
  <printOptions horizontalCentered="1"/>
  <pageMargins left="0.78740157480314965" right="0.39370078740157483" top="0.39370078740157483" bottom="0.39370078740157483" header="0" footer="0"/>
  <pageSetup paperSize="9" scale="64" orientation="portrait" r:id="rId1"/>
  <headerFooter alignWithMargins="0"/>
  <rowBreaks count="2" manualBreakCount="2">
    <brk id="69" max="12" man="1"/>
    <brk id="126"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69"/>
  <sheetViews>
    <sheetView topLeftCell="A228" zoomScaleNormal="100" zoomScaleSheetLayoutView="100" workbookViewId="0">
      <selection activeCell="U242" sqref="U242"/>
    </sheetView>
  </sheetViews>
  <sheetFormatPr defaultRowHeight="12.75" x14ac:dyDescent="0.2"/>
  <cols>
    <col min="1" max="3" width="2.7109375" style="2" customWidth="1"/>
    <col min="4" max="4" width="36" style="2" customWidth="1"/>
    <col min="5" max="5" width="4.42578125" style="756" customWidth="1"/>
    <col min="6" max="6" width="8.85546875" style="3" customWidth="1"/>
    <col min="7" max="15" width="8" style="2" customWidth="1"/>
    <col min="16" max="16" width="35" style="2" customWidth="1"/>
    <col min="17" max="17" width="4.7109375" style="1124" customWidth="1"/>
    <col min="18" max="18" width="4.7109375" style="2" customWidth="1"/>
    <col min="19" max="19" width="4.42578125" style="2" customWidth="1"/>
    <col min="20" max="20" width="40.42578125" style="2" customWidth="1"/>
    <col min="21" max="21" width="21.7109375" style="1" customWidth="1"/>
    <col min="22" max="25" width="9.140625" style="1"/>
    <col min="26" max="26" width="8.7109375" style="1" customWidth="1"/>
    <col min="27" max="16384" width="9.140625" style="1"/>
  </cols>
  <sheetData>
    <row r="1" spans="1:40" s="91" customFormat="1" ht="20.25" customHeight="1" x14ac:dyDescent="0.25">
      <c r="B1" s="225"/>
      <c r="C1" s="225"/>
      <c r="D1" s="225"/>
      <c r="E1" s="225"/>
      <c r="P1" s="430"/>
      <c r="Q1" s="1084"/>
      <c r="R1" s="340"/>
      <c r="S1" s="340"/>
      <c r="T1" s="430" t="s">
        <v>142</v>
      </c>
      <c r="U1" s="225"/>
      <c r="V1" s="225"/>
      <c r="W1" s="225"/>
      <c r="X1" s="225"/>
      <c r="Y1" s="225"/>
      <c r="Z1" s="225"/>
      <c r="AA1" s="225"/>
      <c r="AB1" s="225"/>
      <c r="AC1" s="225"/>
      <c r="AD1" s="225"/>
      <c r="AE1" s="225"/>
      <c r="AF1" s="225"/>
      <c r="AG1" s="225"/>
      <c r="AH1" s="225"/>
      <c r="AI1" s="225"/>
      <c r="AJ1" s="225"/>
      <c r="AK1" s="225"/>
      <c r="AL1" s="225"/>
      <c r="AM1" s="225"/>
      <c r="AN1" s="225"/>
    </row>
    <row r="2" spans="1:40" s="22" customFormat="1" ht="15" x14ac:dyDescent="0.2">
      <c r="A2" s="1345" t="s">
        <v>293</v>
      </c>
      <c r="B2" s="1345"/>
      <c r="C2" s="1345"/>
      <c r="D2" s="1345"/>
      <c r="E2" s="1345"/>
      <c r="F2" s="1345"/>
      <c r="G2" s="1345"/>
      <c r="H2" s="1345"/>
      <c r="I2" s="1345"/>
      <c r="J2" s="1345"/>
      <c r="K2" s="1345"/>
      <c r="L2" s="1345"/>
      <c r="M2" s="1345"/>
      <c r="N2" s="1345"/>
      <c r="O2" s="1345"/>
      <c r="P2" s="1345"/>
      <c r="Q2" s="1345"/>
      <c r="R2" s="1345"/>
      <c r="S2" s="1345"/>
      <c r="T2" s="1345"/>
    </row>
    <row r="3" spans="1:40" ht="15.75" customHeight="1" x14ac:dyDescent="0.2">
      <c r="A3" s="1346" t="s">
        <v>27</v>
      </c>
      <c r="B3" s="1346"/>
      <c r="C3" s="1346"/>
      <c r="D3" s="1346"/>
      <c r="E3" s="1346"/>
      <c r="F3" s="1346"/>
      <c r="G3" s="1346"/>
      <c r="H3" s="1346"/>
      <c r="I3" s="1346"/>
      <c r="J3" s="1346"/>
      <c r="K3" s="1346"/>
      <c r="L3" s="1346"/>
      <c r="M3" s="1346"/>
      <c r="N3" s="1346"/>
      <c r="O3" s="1346"/>
      <c r="P3" s="1346"/>
      <c r="Q3" s="1346"/>
      <c r="R3" s="1346"/>
      <c r="S3" s="1346"/>
      <c r="T3" s="1346"/>
    </row>
    <row r="4" spans="1:40" ht="15" customHeight="1" x14ac:dyDescent="0.2">
      <c r="A4" s="1347" t="s">
        <v>16</v>
      </c>
      <c r="B4" s="1347"/>
      <c r="C4" s="1347"/>
      <c r="D4" s="1347"/>
      <c r="E4" s="1347"/>
      <c r="F4" s="1347"/>
      <c r="G4" s="1347"/>
      <c r="H4" s="1347"/>
      <c r="I4" s="1347"/>
      <c r="J4" s="1347"/>
      <c r="K4" s="1347"/>
      <c r="L4" s="1347"/>
      <c r="M4" s="1347"/>
      <c r="N4" s="1347"/>
      <c r="O4" s="1347"/>
      <c r="P4" s="1347"/>
      <c r="Q4" s="1347"/>
      <c r="R4" s="1347"/>
      <c r="S4" s="1347"/>
      <c r="T4" s="1347"/>
    </row>
    <row r="5" spans="1:40" ht="15" customHeight="1" thickBot="1" x14ac:dyDescent="0.25">
      <c r="A5" s="11"/>
      <c r="B5" s="11"/>
      <c r="C5" s="11"/>
      <c r="D5" s="11"/>
      <c r="E5" s="534"/>
      <c r="F5" s="132"/>
      <c r="G5" s="11"/>
      <c r="H5" s="11"/>
      <c r="I5" s="11"/>
      <c r="J5" s="11"/>
      <c r="K5" s="11"/>
      <c r="L5" s="11"/>
      <c r="M5" s="11"/>
      <c r="N5" s="11"/>
      <c r="O5" s="11"/>
      <c r="P5" s="1348" t="s">
        <v>83</v>
      </c>
      <c r="Q5" s="1348"/>
      <c r="R5" s="1348"/>
      <c r="S5" s="1348"/>
      <c r="T5" s="1349"/>
    </row>
    <row r="6" spans="1:40" s="22" customFormat="1" ht="30" customHeight="1" x14ac:dyDescent="0.2">
      <c r="A6" s="1350" t="s">
        <v>17</v>
      </c>
      <c r="B6" s="1353" t="s">
        <v>0</v>
      </c>
      <c r="C6" s="1353" t="s">
        <v>1</v>
      </c>
      <c r="D6" s="1356" t="s">
        <v>11</v>
      </c>
      <c r="E6" s="1389" t="s">
        <v>2</v>
      </c>
      <c r="F6" s="1392" t="s">
        <v>3</v>
      </c>
      <c r="G6" s="1662" t="s">
        <v>212</v>
      </c>
      <c r="H6" s="1621" t="s">
        <v>350</v>
      </c>
      <c r="I6" s="1668" t="s">
        <v>144</v>
      </c>
      <c r="J6" s="1662" t="s">
        <v>147</v>
      </c>
      <c r="K6" s="1621" t="s">
        <v>194</v>
      </c>
      <c r="L6" s="1668" t="s">
        <v>144</v>
      </c>
      <c r="M6" s="1662" t="s">
        <v>147</v>
      </c>
      <c r="N6" s="1621" t="s">
        <v>349</v>
      </c>
      <c r="O6" s="1668" t="s">
        <v>144</v>
      </c>
      <c r="P6" s="1376" t="s">
        <v>10</v>
      </c>
      <c r="Q6" s="1377"/>
      <c r="R6" s="1377"/>
      <c r="S6" s="1671"/>
      <c r="T6" s="789"/>
    </row>
    <row r="7" spans="1:40" s="22" customFormat="1" ht="18.75" customHeight="1" x14ac:dyDescent="0.2">
      <c r="A7" s="1351"/>
      <c r="B7" s="1354"/>
      <c r="C7" s="1354"/>
      <c r="D7" s="1357"/>
      <c r="E7" s="1390"/>
      <c r="F7" s="1393"/>
      <c r="G7" s="1663"/>
      <c r="H7" s="1622"/>
      <c r="I7" s="1669"/>
      <c r="J7" s="1665"/>
      <c r="K7" s="1622"/>
      <c r="L7" s="1669"/>
      <c r="M7" s="1665"/>
      <c r="N7" s="1622"/>
      <c r="O7" s="1669"/>
      <c r="P7" s="1379" t="s">
        <v>11</v>
      </c>
      <c r="Q7" s="1667" t="s">
        <v>72</v>
      </c>
      <c r="R7" s="1381"/>
      <c r="S7" s="1381"/>
      <c r="T7" s="790"/>
    </row>
    <row r="8" spans="1:40" s="22" customFormat="1" ht="77.25" customHeight="1" thickBot="1" x14ac:dyDescent="0.25">
      <c r="A8" s="1352"/>
      <c r="B8" s="1355"/>
      <c r="C8" s="1355"/>
      <c r="D8" s="1358"/>
      <c r="E8" s="1391"/>
      <c r="F8" s="1394"/>
      <c r="G8" s="1664"/>
      <c r="H8" s="1623"/>
      <c r="I8" s="1670"/>
      <c r="J8" s="1666"/>
      <c r="K8" s="1623"/>
      <c r="L8" s="1670"/>
      <c r="M8" s="1666"/>
      <c r="N8" s="1623"/>
      <c r="O8" s="1670"/>
      <c r="P8" s="1380"/>
      <c r="Q8" s="1085" t="s">
        <v>114</v>
      </c>
      <c r="R8" s="92" t="s">
        <v>148</v>
      </c>
      <c r="S8" s="92" t="s">
        <v>211</v>
      </c>
      <c r="T8" s="769" t="s">
        <v>143</v>
      </c>
    </row>
    <row r="9" spans="1:40" s="7" customFormat="1" ht="14.25" customHeight="1" x14ac:dyDescent="0.2">
      <c r="A9" s="1383" t="s">
        <v>54</v>
      </c>
      <c r="B9" s="1384"/>
      <c r="C9" s="1384"/>
      <c r="D9" s="1384"/>
      <c r="E9" s="1384"/>
      <c r="F9" s="1384"/>
      <c r="G9" s="1384"/>
      <c r="H9" s="1384"/>
      <c r="I9" s="1384"/>
      <c r="J9" s="1384"/>
      <c r="K9" s="1384"/>
      <c r="L9" s="1384"/>
      <c r="M9" s="1384"/>
      <c r="N9" s="1384"/>
      <c r="O9" s="1384"/>
      <c r="P9" s="1384"/>
      <c r="Q9" s="1384"/>
      <c r="R9" s="1384"/>
      <c r="S9" s="1384"/>
      <c r="T9" s="1385"/>
    </row>
    <row r="10" spans="1:40" s="7" customFormat="1" ht="14.25" customHeight="1" x14ac:dyDescent="0.2">
      <c r="A10" s="1386" t="s">
        <v>24</v>
      </c>
      <c r="B10" s="1387"/>
      <c r="C10" s="1387"/>
      <c r="D10" s="1387"/>
      <c r="E10" s="1387"/>
      <c r="F10" s="1387"/>
      <c r="G10" s="1387"/>
      <c r="H10" s="1387"/>
      <c r="I10" s="1387"/>
      <c r="J10" s="1387"/>
      <c r="K10" s="1387"/>
      <c r="L10" s="1387"/>
      <c r="M10" s="1387"/>
      <c r="N10" s="1387"/>
      <c r="O10" s="1387"/>
      <c r="P10" s="1387"/>
      <c r="Q10" s="1387"/>
      <c r="R10" s="1387"/>
      <c r="S10" s="1387"/>
      <c r="T10" s="1388"/>
    </row>
    <row r="11" spans="1:40" ht="16.5" customHeight="1" x14ac:dyDescent="0.2">
      <c r="A11" s="13" t="s">
        <v>4</v>
      </c>
      <c r="B11" s="1359" t="s">
        <v>28</v>
      </c>
      <c r="C11" s="1360"/>
      <c r="D11" s="1360"/>
      <c r="E11" s="1360"/>
      <c r="F11" s="1360"/>
      <c r="G11" s="1360"/>
      <c r="H11" s="1360"/>
      <c r="I11" s="1360"/>
      <c r="J11" s="1360"/>
      <c r="K11" s="1360"/>
      <c r="L11" s="1360"/>
      <c r="M11" s="1360"/>
      <c r="N11" s="1360"/>
      <c r="O11" s="1360"/>
      <c r="P11" s="1360"/>
      <c r="Q11" s="1360"/>
      <c r="R11" s="1360"/>
      <c r="S11" s="1360"/>
      <c r="T11" s="1361"/>
    </row>
    <row r="12" spans="1:40" ht="15" customHeight="1" x14ac:dyDescent="0.2">
      <c r="A12" s="131" t="s">
        <v>4</v>
      </c>
      <c r="B12" s="9" t="s">
        <v>4</v>
      </c>
      <c r="C12" s="1362" t="s">
        <v>273</v>
      </c>
      <c r="D12" s="1363"/>
      <c r="E12" s="1363"/>
      <c r="F12" s="1363"/>
      <c r="G12" s="1363"/>
      <c r="H12" s="1363"/>
      <c r="I12" s="1363"/>
      <c r="J12" s="1363"/>
      <c r="K12" s="1363"/>
      <c r="L12" s="1363"/>
      <c r="M12" s="1363"/>
      <c r="N12" s="1363"/>
      <c r="O12" s="1363"/>
      <c r="P12" s="1363"/>
      <c r="Q12" s="1363"/>
      <c r="R12" s="1363"/>
      <c r="S12" s="1363"/>
      <c r="T12" s="1364"/>
    </row>
    <row r="13" spans="1:40" ht="15.75" customHeight="1" x14ac:dyDescent="0.2">
      <c r="A13" s="897" t="s">
        <v>4</v>
      </c>
      <c r="B13" s="898" t="s">
        <v>4</v>
      </c>
      <c r="C13" s="889" t="s">
        <v>4</v>
      </c>
      <c r="D13" s="1365" t="s">
        <v>232</v>
      </c>
      <c r="E13" s="595" t="s">
        <v>44</v>
      </c>
      <c r="F13" s="335" t="s">
        <v>23</v>
      </c>
      <c r="G13" s="351">
        <f>3411.5+88.8</f>
        <v>3500.3</v>
      </c>
      <c r="H13" s="350">
        <f>3411.5+88.8-25.8-7+10+182.4</f>
        <v>3659.9</v>
      </c>
      <c r="I13" s="1269">
        <f>H13-G13</f>
        <v>159.6</v>
      </c>
      <c r="J13" s="156">
        <v>9281.9</v>
      </c>
      <c r="K13" s="350">
        <f>9281.9-200-200.7+7-300-406.3+230.8</f>
        <v>8412.7000000000007</v>
      </c>
      <c r="L13" s="1269">
        <f>K13-J13</f>
        <v>-869.2</v>
      </c>
      <c r="M13" s="905">
        <v>4329.7</v>
      </c>
      <c r="N13" s="350">
        <v>4329.7</v>
      </c>
      <c r="O13" s="1267"/>
      <c r="P13" s="161"/>
      <c r="Q13" s="1086"/>
      <c r="R13" s="417"/>
      <c r="S13" s="417"/>
      <c r="T13" s="1659" t="s">
        <v>405</v>
      </c>
    </row>
    <row r="14" spans="1:40" ht="15.75" customHeight="1" x14ac:dyDescent="0.2">
      <c r="A14" s="897"/>
      <c r="B14" s="763"/>
      <c r="C14" s="889"/>
      <c r="D14" s="1613"/>
      <c r="E14" s="595" t="s">
        <v>246</v>
      </c>
      <c r="F14" s="481" t="s">
        <v>53</v>
      </c>
      <c r="G14" s="110">
        <f>1657.5+165</f>
        <v>1822.5</v>
      </c>
      <c r="H14" s="384">
        <f>1657.5+165+100+194.4</f>
        <v>2116.9</v>
      </c>
      <c r="I14" s="1270">
        <f t="shared" ref="I14:I22" si="0">H14-G14</f>
        <v>294.39999999999998</v>
      </c>
      <c r="J14" s="78">
        <v>0</v>
      </c>
      <c r="K14" s="384">
        <v>0</v>
      </c>
      <c r="L14" s="1270"/>
      <c r="M14" s="78">
        <v>0</v>
      </c>
      <c r="N14" s="384">
        <v>0</v>
      </c>
      <c r="O14" s="315"/>
      <c r="P14" s="161"/>
      <c r="Q14" s="1087"/>
      <c r="R14" s="163"/>
      <c r="S14" s="163"/>
      <c r="T14" s="1660"/>
    </row>
    <row r="15" spans="1:40" ht="15.75" customHeight="1" x14ac:dyDescent="0.2">
      <c r="A15" s="1224"/>
      <c r="B15" s="763"/>
      <c r="C15" s="1215"/>
      <c r="D15" s="1613"/>
      <c r="E15" s="592"/>
      <c r="F15" s="481" t="s">
        <v>76</v>
      </c>
      <c r="G15" s="314">
        <f>4417.2+400</f>
        <v>4817.2</v>
      </c>
      <c r="H15" s="384">
        <f>4417.2+100+369.9+279.9+486.4+50</f>
        <v>5703.4</v>
      </c>
      <c r="I15" s="1270">
        <f t="shared" ref="I15" si="1">H15-G15</f>
        <v>886.2</v>
      </c>
      <c r="J15" s="78">
        <f>5083.3</f>
        <v>5083.3</v>
      </c>
      <c r="K15" s="384">
        <f>5083.3-363.6+213.6</f>
        <v>4933.3</v>
      </c>
      <c r="L15" s="1270">
        <f t="shared" ref="L15" si="2">K15-J15</f>
        <v>-150</v>
      </c>
      <c r="M15" s="314">
        <f>5467.9+100</f>
        <v>5567.9</v>
      </c>
      <c r="N15" s="384">
        <f>5467.9+100</f>
        <v>5567.9</v>
      </c>
      <c r="O15" s="315"/>
      <c r="P15" s="161"/>
      <c r="Q15" s="1087"/>
      <c r="R15" s="163"/>
      <c r="S15" s="163"/>
      <c r="T15" s="1660"/>
    </row>
    <row r="16" spans="1:40" ht="15.75" customHeight="1" x14ac:dyDescent="0.2">
      <c r="A16" s="897"/>
      <c r="B16" s="763"/>
      <c r="C16" s="889"/>
      <c r="D16" s="1613"/>
      <c r="E16" s="592"/>
      <c r="F16" s="600" t="s">
        <v>75</v>
      </c>
      <c r="G16" s="56">
        <v>744.1</v>
      </c>
      <c r="H16" s="384">
        <v>744.1</v>
      </c>
      <c r="I16" s="1268"/>
      <c r="J16" s="45">
        <v>0</v>
      </c>
      <c r="K16" s="384">
        <v>0</v>
      </c>
      <c r="L16" s="1268"/>
      <c r="M16" s="78">
        <v>0</v>
      </c>
      <c r="N16" s="384">
        <v>0</v>
      </c>
      <c r="O16" s="315"/>
      <c r="P16" s="161"/>
      <c r="Q16" s="1087"/>
      <c r="R16" s="163"/>
      <c r="S16" s="163"/>
      <c r="T16" s="1660"/>
    </row>
    <row r="17" spans="1:21" ht="15.75" customHeight="1" x14ac:dyDescent="0.2">
      <c r="A17" s="897"/>
      <c r="B17" s="763"/>
      <c r="C17" s="889"/>
      <c r="D17" s="478"/>
      <c r="E17" s="592"/>
      <c r="F17" s="34" t="s">
        <v>61</v>
      </c>
      <c r="G17" s="110">
        <v>0</v>
      </c>
      <c r="H17" s="384">
        <v>0</v>
      </c>
      <c r="I17" s="1268"/>
      <c r="J17" s="78">
        <v>0</v>
      </c>
      <c r="K17" s="384">
        <v>0</v>
      </c>
      <c r="L17" s="1268"/>
      <c r="M17" s="78">
        <v>0</v>
      </c>
      <c r="N17" s="384">
        <v>0</v>
      </c>
      <c r="O17" s="315"/>
      <c r="P17" s="161"/>
      <c r="Q17" s="1087"/>
      <c r="R17" s="163"/>
      <c r="S17" s="163"/>
      <c r="T17" s="1660"/>
    </row>
    <row r="18" spans="1:21" ht="15.75" customHeight="1" x14ac:dyDescent="0.2">
      <c r="A18" s="897"/>
      <c r="B18" s="763"/>
      <c r="C18" s="889"/>
      <c r="D18" s="478"/>
      <c r="E18" s="592"/>
      <c r="F18" s="36" t="s">
        <v>63</v>
      </c>
      <c r="G18" s="69">
        <v>84.3</v>
      </c>
      <c r="H18" s="384">
        <v>84.3</v>
      </c>
      <c r="I18" s="1268"/>
      <c r="J18" s="85">
        <v>0</v>
      </c>
      <c r="K18" s="384">
        <v>0</v>
      </c>
      <c r="L18" s="1268"/>
      <c r="M18" s="78">
        <v>0</v>
      </c>
      <c r="N18" s="384">
        <v>0</v>
      </c>
      <c r="O18" s="315"/>
      <c r="P18" s="161"/>
      <c r="Q18" s="1087"/>
      <c r="R18" s="163"/>
      <c r="S18" s="163"/>
      <c r="T18" s="1660"/>
    </row>
    <row r="19" spans="1:21" ht="15.75" customHeight="1" x14ac:dyDescent="0.2">
      <c r="A19" s="897"/>
      <c r="B19" s="763"/>
      <c r="C19" s="889"/>
      <c r="D19" s="478"/>
      <c r="E19" s="592"/>
      <c r="F19" s="481" t="s">
        <v>146</v>
      </c>
      <c r="G19" s="110">
        <f>1003.7+251.6</f>
        <v>1255.3</v>
      </c>
      <c r="H19" s="384">
        <f>1003.7+339.6+1207.7+251.6</f>
        <v>2802.6</v>
      </c>
      <c r="I19" s="1270">
        <f t="shared" si="0"/>
        <v>1547.3</v>
      </c>
      <c r="J19" s="78">
        <f>430.2+912.9</f>
        <v>1343.1</v>
      </c>
      <c r="K19" s="384">
        <f>430.2-339.6-867+912.9</f>
        <v>136.5</v>
      </c>
      <c r="L19" s="1270">
        <f t="shared" ref="L19:L22" si="3">K19-J19</f>
        <v>-1206.5999999999999</v>
      </c>
      <c r="M19" s="78">
        <v>0</v>
      </c>
      <c r="N19" s="384">
        <v>0</v>
      </c>
      <c r="O19" s="315"/>
      <c r="P19" s="172"/>
      <c r="Q19" s="1087"/>
      <c r="R19" s="163"/>
      <c r="S19" s="163"/>
      <c r="T19" s="1660"/>
    </row>
    <row r="20" spans="1:21" ht="15.75" customHeight="1" x14ac:dyDescent="0.2">
      <c r="A20" s="897"/>
      <c r="B20" s="763"/>
      <c r="C20" s="889"/>
      <c r="D20" s="478"/>
      <c r="E20" s="592"/>
      <c r="F20" s="481" t="s">
        <v>308</v>
      </c>
      <c r="G20" s="69">
        <v>5000</v>
      </c>
      <c r="H20" s="384">
        <v>5000</v>
      </c>
      <c r="I20" s="1268"/>
      <c r="J20" s="85">
        <v>5000</v>
      </c>
      <c r="K20" s="384">
        <v>5000</v>
      </c>
      <c r="L20" s="1268"/>
      <c r="M20" s="78"/>
      <c r="N20" s="384"/>
      <c r="O20" s="315"/>
      <c r="P20" s="172"/>
      <c r="Q20" s="1087"/>
      <c r="R20" s="163"/>
      <c r="S20" s="163"/>
      <c r="T20" s="1660"/>
    </row>
    <row r="21" spans="1:21" ht="15.75" customHeight="1" x14ac:dyDescent="0.2">
      <c r="A21" s="897"/>
      <c r="B21" s="763"/>
      <c r="C21" s="889"/>
      <c r="D21" s="478"/>
      <c r="E21" s="592"/>
      <c r="F21" s="481" t="s">
        <v>358</v>
      </c>
      <c r="G21" s="69">
        <v>0</v>
      </c>
      <c r="H21" s="384">
        <f>400-400</f>
        <v>0</v>
      </c>
      <c r="I21" s="1268"/>
      <c r="J21" s="85">
        <v>0</v>
      </c>
      <c r="K21" s="384">
        <v>0</v>
      </c>
      <c r="L21" s="1268"/>
      <c r="M21" s="78">
        <v>0</v>
      </c>
      <c r="N21" s="384">
        <v>0</v>
      </c>
      <c r="O21" s="315"/>
      <c r="P21" s="172"/>
      <c r="Q21" s="1087"/>
      <c r="R21" s="163"/>
      <c r="S21" s="163"/>
      <c r="T21" s="1660"/>
    </row>
    <row r="22" spans="1:21" ht="15.75" customHeight="1" x14ac:dyDescent="0.2">
      <c r="A22" s="897"/>
      <c r="B22" s="763"/>
      <c r="C22" s="889"/>
      <c r="D22" s="478"/>
      <c r="E22" s="592"/>
      <c r="F22" s="481" t="s">
        <v>41</v>
      </c>
      <c r="G22" s="69">
        <f>291.6-251.6</f>
        <v>40</v>
      </c>
      <c r="H22" s="384">
        <f>291.6-40-251.6</f>
        <v>0</v>
      </c>
      <c r="I22" s="1268">
        <f t="shared" si="0"/>
        <v>-40</v>
      </c>
      <c r="J22" s="85">
        <f>2207.3-912.9</f>
        <v>1294.4000000000001</v>
      </c>
      <c r="K22" s="384">
        <f>2207.3+40-912.9</f>
        <v>1334.4</v>
      </c>
      <c r="L22" s="1268">
        <f t="shared" si="3"/>
        <v>40</v>
      </c>
      <c r="M22" s="78">
        <v>1339.6</v>
      </c>
      <c r="N22" s="384">
        <v>1339.6</v>
      </c>
      <c r="O22" s="315"/>
      <c r="P22" s="172"/>
      <c r="Q22" s="1087"/>
      <c r="R22" s="163"/>
      <c r="S22" s="163"/>
      <c r="T22" s="1660"/>
    </row>
    <row r="23" spans="1:21" ht="18.75" customHeight="1" x14ac:dyDescent="0.2">
      <c r="A23" s="897"/>
      <c r="B23" s="763"/>
      <c r="C23" s="889"/>
      <c r="D23" s="478"/>
      <c r="E23" s="592"/>
      <c r="F23" s="481" t="s">
        <v>45</v>
      </c>
      <c r="G23" s="110">
        <v>1542</v>
      </c>
      <c r="H23" s="384">
        <v>1542</v>
      </c>
      <c r="I23" s="1268"/>
      <c r="J23" s="78">
        <v>0</v>
      </c>
      <c r="K23" s="384">
        <v>0</v>
      </c>
      <c r="L23" s="1268"/>
      <c r="M23" s="78">
        <v>0</v>
      </c>
      <c r="N23" s="384">
        <v>0</v>
      </c>
      <c r="O23" s="315"/>
      <c r="P23" s="172"/>
      <c r="Q23" s="1087"/>
      <c r="R23" s="163"/>
      <c r="S23" s="163"/>
      <c r="T23" s="1660"/>
    </row>
    <row r="24" spans="1:21" ht="22.5" customHeight="1" x14ac:dyDescent="0.2">
      <c r="A24" s="897"/>
      <c r="B24" s="763"/>
      <c r="C24" s="889"/>
      <c r="D24" s="478"/>
      <c r="E24" s="592"/>
      <c r="F24" s="600" t="s">
        <v>157</v>
      </c>
      <c r="G24" s="304">
        <f>1000</f>
        <v>1000</v>
      </c>
      <c r="H24" s="384">
        <f>1000</f>
        <v>1000</v>
      </c>
      <c r="I24" s="1268"/>
      <c r="J24" s="304">
        <f>6350</f>
        <v>6350</v>
      </c>
      <c r="K24" s="384">
        <f>6350-700</f>
        <v>5650</v>
      </c>
      <c r="L24" s="1268">
        <f>K24-J24</f>
        <v>-700</v>
      </c>
      <c r="M24" s="78">
        <v>13015.1</v>
      </c>
      <c r="N24" s="384">
        <f>13015.1-1000</f>
        <v>12015.1</v>
      </c>
      <c r="O24" s="1268">
        <f>N24-M24</f>
        <v>-1000</v>
      </c>
      <c r="P24" s="172"/>
      <c r="Q24" s="1087"/>
      <c r="R24" s="163"/>
      <c r="S24" s="163"/>
      <c r="T24" s="1660"/>
    </row>
    <row r="25" spans="1:21" ht="28.5" customHeight="1" x14ac:dyDescent="0.2">
      <c r="A25" s="897"/>
      <c r="B25" s="763"/>
      <c r="C25" s="889"/>
      <c r="D25" s="478"/>
      <c r="E25" s="592"/>
      <c r="F25" s="1280" t="s">
        <v>42</v>
      </c>
      <c r="G25" s="304">
        <f>100.2+4.9</f>
        <v>105.1</v>
      </c>
      <c r="H25" s="305">
        <f>100.2+4.9</f>
        <v>105.1</v>
      </c>
      <c r="I25" s="1281"/>
      <c r="J25" s="304">
        <v>114.2</v>
      </c>
      <c r="K25" s="305">
        <v>114.2</v>
      </c>
      <c r="L25" s="1281"/>
      <c r="M25" s="45">
        <v>60</v>
      </c>
      <c r="N25" s="305">
        <v>60</v>
      </c>
      <c r="O25" s="616"/>
      <c r="P25" s="172"/>
      <c r="Q25" s="1087"/>
      <c r="R25" s="162"/>
      <c r="S25" s="163"/>
      <c r="T25" s="1660"/>
      <c r="U25"/>
    </row>
    <row r="26" spans="1:21" ht="255.75" customHeight="1" x14ac:dyDescent="0.2">
      <c r="A26" s="1276"/>
      <c r="B26" s="763"/>
      <c r="C26" s="1275"/>
      <c r="D26" s="478"/>
      <c r="E26" s="592"/>
      <c r="F26" s="336"/>
      <c r="G26" s="89"/>
      <c r="H26" s="1279"/>
      <c r="I26" s="572"/>
      <c r="J26" s="1278"/>
      <c r="K26" s="1279"/>
      <c r="L26" s="1263"/>
      <c r="M26" s="1278"/>
      <c r="N26" s="1279"/>
      <c r="O26" s="26"/>
      <c r="P26" s="777"/>
      <c r="Q26" s="1088"/>
      <c r="R26" s="486"/>
      <c r="S26" s="486"/>
      <c r="T26" s="1661"/>
      <c r="U26"/>
    </row>
    <row r="27" spans="1:21" ht="13.5" customHeight="1" x14ac:dyDescent="0.2">
      <c r="A27" s="858"/>
      <c r="B27" s="863"/>
      <c r="C27" s="860"/>
      <c r="D27" s="1367" t="s">
        <v>94</v>
      </c>
      <c r="E27" s="1369" t="s">
        <v>247</v>
      </c>
      <c r="F27" s="37"/>
      <c r="G27" s="56"/>
      <c r="H27" s="127"/>
      <c r="I27" s="56"/>
      <c r="J27" s="45"/>
      <c r="K27" s="127"/>
      <c r="L27" s="35"/>
      <c r="M27" s="45"/>
      <c r="N27" s="127"/>
      <c r="O27" s="24"/>
      <c r="P27" s="406" t="s">
        <v>43</v>
      </c>
      <c r="Q27" s="1078">
        <v>1</v>
      </c>
      <c r="R27" s="894"/>
      <c r="S27" s="1277"/>
      <c r="T27" s="1610"/>
    </row>
    <row r="28" spans="1:21" ht="13.5" customHeight="1" x14ac:dyDescent="0.2">
      <c r="A28" s="858"/>
      <c r="B28" s="863"/>
      <c r="C28" s="860"/>
      <c r="D28" s="1368"/>
      <c r="E28" s="1370"/>
      <c r="F28" s="37"/>
      <c r="G28" s="56"/>
      <c r="H28" s="127"/>
      <c r="I28" s="56"/>
      <c r="J28" s="45"/>
      <c r="K28" s="127"/>
      <c r="L28" s="35"/>
      <c r="M28" s="45"/>
      <c r="N28" s="127"/>
      <c r="O28" s="24"/>
      <c r="P28" s="1614" t="s">
        <v>153</v>
      </c>
      <c r="Q28" s="205">
        <v>15</v>
      </c>
      <c r="R28" s="223">
        <v>45</v>
      </c>
      <c r="S28" s="223">
        <v>85</v>
      </c>
      <c r="T28" s="1610"/>
    </row>
    <row r="29" spans="1:21" ht="13.5" customHeight="1" x14ac:dyDescent="0.2">
      <c r="A29" s="858"/>
      <c r="B29" s="863"/>
      <c r="C29" s="860"/>
      <c r="D29" s="1368"/>
      <c r="E29" s="1370"/>
      <c r="F29" s="36"/>
      <c r="G29" s="56"/>
      <c r="H29" s="127"/>
      <c r="I29" s="35"/>
      <c r="J29" s="45"/>
      <c r="K29" s="127"/>
      <c r="L29" s="35"/>
      <c r="M29" s="45"/>
      <c r="N29" s="127"/>
      <c r="O29" s="24"/>
      <c r="P29" s="1615"/>
      <c r="Q29" s="1032"/>
      <c r="R29" s="176"/>
      <c r="S29" s="176"/>
      <c r="T29" s="1610"/>
    </row>
    <row r="30" spans="1:21" ht="27" customHeight="1" x14ac:dyDescent="0.2">
      <c r="A30" s="858"/>
      <c r="B30" s="863"/>
      <c r="C30" s="860"/>
      <c r="D30" s="877" t="s">
        <v>296</v>
      </c>
      <c r="E30" s="613"/>
      <c r="F30" s="41"/>
      <c r="G30" s="1252"/>
      <c r="H30" s="1147"/>
      <c r="I30" s="1252"/>
      <c r="J30" s="1253"/>
      <c r="K30" s="1147"/>
      <c r="L30" s="1254"/>
      <c r="M30" s="304"/>
      <c r="N30" s="305"/>
      <c r="O30" s="616"/>
      <c r="P30" s="778" t="s">
        <v>235</v>
      </c>
      <c r="Q30" s="111">
        <v>50</v>
      </c>
      <c r="R30" s="96">
        <v>100</v>
      </c>
      <c r="S30" s="96"/>
      <c r="T30" s="1610"/>
    </row>
    <row r="31" spans="1:21" ht="28.5" customHeight="1" x14ac:dyDescent="0.2">
      <c r="A31" s="858"/>
      <c r="B31" s="863"/>
      <c r="C31" s="860"/>
      <c r="D31" s="878"/>
      <c r="E31" s="614"/>
      <c r="F31" s="38"/>
      <c r="G31" s="936"/>
      <c r="H31" s="1132"/>
      <c r="I31" s="936"/>
      <c r="J31" s="1251"/>
      <c r="K31" s="1132"/>
      <c r="L31" s="1255"/>
      <c r="M31" s="85"/>
      <c r="N31" s="381"/>
      <c r="O31" s="69"/>
      <c r="P31" s="347" t="s">
        <v>236</v>
      </c>
      <c r="Q31" s="1032">
        <v>100</v>
      </c>
      <c r="R31" s="176"/>
      <c r="S31" s="176"/>
      <c r="T31" s="1610"/>
    </row>
    <row r="32" spans="1:21" ht="15" customHeight="1" x14ac:dyDescent="0.2">
      <c r="A32" s="1410"/>
      <c r="B32" s="1415"/>
      <c r="C32" s="1412"/>
      <c r="D32" s="1413" t="s">
        <v>172</v>
      </c>
      <c r="E32" s="595" t="s">
        <v>246</v>
      </c>
      <c r="F32" s="1207"/>
      <c r="G32" s="850"/>
      <c r="H32" s="834"/>
      <c r="I32" s="850"/>
      <c r="J32" s="770"/>
      <c r="K32" s="775"/>
      <c r="L32" s="771"/>
      <c r="M32" s="905"/>
      <c r="N32" s="900"/>
      <c r="O32" s="68"/>
      <c r="P32" s="1405"/>
      <c r="Q32" s="1077"/>
      <c r="R32" s="893"/>
      <c r="S32" s="893"/>
      <c r="T32" s="1617"/>
    </row>
    <row r="33" spans="1:20" ht="15" customHeight="1" x14ac:dyDescent="0.2">
      <c r="A33" s="1410"/>
      <c r="B33" s="1415"/>
      <c r="C33" s="1412"/>
      <c r="D33" s="1420"/>
      <c r="E33" s="873"/>
      <c r="F33" s="36"/>
      <c r="G33" s="922"/>
      <c r="H33" s="923"/>
      <c r="I33" s="922"/>
      <c r="J33" s="286"/>
      <c r="K33" s="1256"/>
      <c r="L33" s="1257"/>
      <c r="M33" s="165"/>
      <c r="N33" s="189"/>
      <c r="O33" s="167"/>
      <c r="P33" s="1406"/>
      <c r="Q33" s="114"/>
      <c r="R33" s="894"/>
      <c r="S33" s="894"/>
      <c r="T33" s="1610"/>
    </row>
    <row r="34" spans="1:20" ht="15" customHeight="1" x14ac:dyDescent="0.2">
      <c r="A34" s="1410"/>
      <c r="B34" s="1415"/>
      <c r="C34" s="1412"/>
      <c r="D34" s="1420"/>
      <c r="E34" s="1195"/>
      <c r="F34" s="36"/>
      <c r="G34" s="56"/>
      <c r="H34" s="1025"/>
      <c r="I34" s="1134"/>
      <c r="J34" s="286"/>
      <c r="K34" s="1256"/>
      <c r="L34" s="1257"/>
      <c r="M34" s="165"/>
      <c r="N34" s="189"/>
      <c r="O34" s="167"/>
      <c r="P34" s="1178"/>
      <c r="Q34" s="1204"/>
      <c r="R34" s="1221"/>
      <c r="S34" s="1221"/>
      <c r="T34" s="1610"/>
    </row>
    <row r="35" spans="1:20" ht="15" customHeight="1" x14ac:dyDescent="0.2">
      <c r="A35" s="1410"/>
      <c r="B35" s="1415"/>
      <c r="C35" s="1412"/>
      <c r="D35" s="1420"/>
      <c r="E35" s="1195"/>
      <c r="F35" s="36"/>
      <c r="G35" s="922"/>
      <c r="H35" s="923"/>
      <c r="I35" s="922"/>
      <c r="J35" s="286"/>
      <c r="K35" s="1256"/>
      <c r="L35" s="1257"/>
      <c r="M35" s="165"/>
      <c r="N35" s="189"/>
      <c r="O35" s="167"/>
      <c r="P35" s="1178"/>
      <c r="Q35" s="1204"/>
      <c r="R35" s="1221"/>
      <c r="S35" s="1221"/>
      <c r="T35" s="1610"/>
    </row>
    <row r="36" spans="1:20" ht="25.5" customHeight="1" x14ac:dyDescent="0.2">
      <c r="A36" s="1410"/>
      <c r="B36" s="1415"/>
      <c r="C36" s="1412"/>
      <c r="D36" s="211" t="s">
        <v>106</v>
      </c>
      <c r="E36" s="601"/>
      <c r="F36" s="34"/>
      <c r="G36" s="110"/>
      <c r="H36" s="384"/>
      <c r="I36" s="110"/>
      <c r="J36" s="78"/>
      <c r="K36" s="384"/>
      <c r="L36" s="385"/>
      <c r="M36" s="78"/>
      <c r="N36" s="384"/>
      <c r="O36" s="110"/>
      <c r="P36" s="47" t="s">
        <v>122</v>
      </c>
      <c r="Q36" s="475">
        <v>100</v>
      </c>
      <c r="R36" s="96"/>
      <c r="S36" s="96"/>
      <c r="T36" s="1610"/>
    </row>
    <row r="37" spans="1:20" ht="27" customHeight="1" x14ac:dyDescent="0.2">
      <c r="A37" s="1410"/>
      <c r="B37" s="1415"/>
      <c r="C37" s="1412"/>
      <c r="D37" s="871" t="s">
        <v>91</v>
      </c>
      <c r="E37" s="869"/>
      <c r="F37" s="886"/>
      <c r="G37" s="89"/>
      <c r="H37" s="901"/>
      <c r="I37" s="89"/>
      <c r="J37" s="906"/>
      <c r="K37" s="901"/>
      <c r="L37" s="102"/>
      <c r="M37" s="906"/>
      <c r="N37" s="901"/>
      <c r="O37" s="89"/>
      <c r="P37" s="1291" t="s">
        <v>123</v>
      </c>
      <c r="Q37" s="1168" t="s">
        <v>401</v>
      </c>
      <c r="R37" s="29">
        <v>100</v>
      </c>
      <c r="S37" s="29"/>
      <c r="T37" s="1610"/>
    </row>
    <row r="38" spans="1:20" ht="18" customHeight="1" x14ac:dyDescent="0.2">
      <c r="A38" s="858"/>
      <c r="B38" s="863"/>
      <c r="C38" s="860"/>
      <c r="D38" s="1367" t="s">
        <v>133</v>
      </c>
      <c r="E38" s="593"/>
      <c r="F38" s="36"/>
      <c r="G38" s="56"/>
      <c r="H38" s="127"/>
      <c r="I38" s="56"/>
      <c r="J38" s="45"/>
      <c r="K38" s="1025"/>
      <c r="L38" s="1261"/>
      <c r="M38" s="45"/>
      <c r="N38" s="127"/>
      <c r="O38" s="56"/>
      <c r="P38" s="1408" t="s">
        <v>137</v>
      </c>
      <c r="Q38" s="1259">
        <v>85</v>
      </c>
      <c r="R38" s="433">
        <v>100</v>
      </c>
      <c r="S38" s="433"/>
      <c r="T38" s="1610"/>
    </row>
    <row r="39" spans="1:20" ht="18" customHeight="1" x14ac:dyDescent="0.2">
      <c r="A39" s="1180"/>
      <c r="B39" s="1185"/>
      <c r="C39" s="1182"/>
      <c r="D39" s="1368"/>
      <c r="E39" s="593"/>
      <c r="F39" s="36"/>
      <c r="G39" s="56"/>
      <c r="H39" s="1025"/>
      <c r="I39" s="1134"/>
      <c r="J39" s="228"/>
      <c r="K39" s="1025"/>
      <c r="L39" s="1261"/>
      <c r="M39" s="45"/>
      <c r="N39" s="127"/>
      <c r="O39" s="56"/>
      <c r="P39" s="1408"/>
      <c r="Q39" s="1260" t="s">
        <v>387</v>
      </c>
      <c r="R39" s="404"/>
      <c r="S39" s="404"/>
      <c r="T39" s="1610"/>
    </row>
    <row r="40" spans="1:20" ht="40.5" customHeight="1" x14ac:dyDescent="0.2">
      <c r="A40" s="858"/>
      <c r="B40" s="863"/>
      <c r="C40" s="860"/>
      <c r="D40" s="1407"/>
      <c r="E40" s="594"/>
      <c r="F40" s="886"/>
      <c r="G40" s="89"/>
      <c r="H40" s="1262"/>
      <c r="I40" s="572"/>
      <c r="J40" s="1040"/>
      <c r="K40" s="1262"/>
      <c r="L40" s="1263"/>
      <c r="M40" s="906"/>
      <c r="N40" s="901"/>
      <c r="O40" s="89"/>
      <c r="P40" s="1409"/>
      <c r="Q40" s="1089"/>
      <c r="R40" s="95"/>
      <c r="S40" s="95"/>
      <c r="T40" s="1610"/>
    </row>
    <row r="41" spans="1:20" ht="15.75" customHeight="1" x14ac:dyDescent="0.2">
      <c r="A41" s="1410"/>
      <c r="B41" s="1411"/>
      <c r="C41" s="1412"/>
      <c r="D41" s="1413" t="s">
        <v>132</v>
      </c>
      <c r="E41" s="595" t="s">
        <v>246</v>
      </c>
      <c r="F41" s="885"/>
      <c r="G41" s="68"/>
      <c r="H41" s="834"/>
      <c r="I41" s="850"/>
      <c r="J41" s="905"/>
      <c r="K41" s="900"/>
      <c r="L41" s="113"/>
      <c r="M41" s="905"/>
      <c r="N41" s="900"/>
      <c r="O41" s="56"/>
      <c r="P41" s="857" t="s">
        <v>115</v>
      </c>
      <c r="Q41" s="1090">
        <v>100</v>
      </c>
      <c r="R41" s="254"/>
      <c r="S41" s="254"/>
      <c r="T41" s="117"/>
    </row>
    <row r="42" spans="1:20" ht="15" customHeight="1" x14ac:dyDescent="0.2">
      <c r="A42" s="1410"/>
      <c r="B42" s="1411"/>
      <c r="C42" s="1412"/>
      <c r="D42" s="1414"/>
      <c r="E42" s="602"/>
      <c r="F42" s="334"/>
      <c r="G42" s="89"/>
      <c r="H42" s="1262"/>
      <c r="I42" s="572"/>
      <c r="J42" s="906"/>
      <c r="K42" s="901"/>
      <c r="L42" s="102"/>
      <c r="M42" s="906"/>
      <c r="N42" s="901"/>
      <c r="O42" s="89"/>
      <c r="P42" s="199"/>
      <c r="Q42" s="1091"/>
      <c r="R42" s="255"/>
      <c r="S42" s="255"/>
      <c r="T42" s="233"/>
    </row>
    <row r="43" spans="1:20" ht="41.25" customHeight="1" x14ac:dyDescent="0.2">
      <c r="A43" s="897"/>
      <c r="B43" s="898"/>
      <c r="C43" s="1395" t="s">
        <v>210</v>
      </c>
      <c r="D43" s="1398" t="s">
        <v>140</v>
      </c>
      <c r="E43" s="603" t="s">
        <v>246</v>
      </c>
      <c r="F43" s="885"/>
      <c r="G43" s="68"/>
      <c r="H43" s="834"/>
      <c r="I43" s="850"/>
      <c r="J43" s="1039"/>
      <c r="K43" s="834"/>
      <c r="L43" s="1169"/>
      <c r="M43" s="905"/>
      <c r="N43" s="900"/>
      <c r="O43" s="68"/>
      <c r="P43" s="757" t="s">
        <v>240</v>
      </c>
      <c r="Q43" s="1077" t="s">
        <v>49</v>
      </c>
      <c r="R43" s="883"/>
      <c r="S43" s="883"/>
      <c r="T43" s="171"/>
    </row>
    <row r="44" spans="1:20" ht="26.25" customHeight="1" x14ac:dyDescent="0.2">
      <c r="A44" s="897"/>
      <c r="B44" s="898"/>
      <c r="C44" s="1396"/>
      <c r="D44" s="1399"/>
      <c r="E44" s="1401" t="s">
        <v>295</v>
      </c>
      <c r="F44" s="36"/>
      <c r="G44" s="56"/>
      <c r="H44" s="1025"/>
      <c r="I44" s="1134"/>
      <c r="J44" s="228"/>
      <c r="K44" s="1025"/>
      <c r="L44" s="1261"/>
      <c r="M44" s="45"/>
      <c r="N44" s="127"/>
      <c r="O44" s="56"/>
      <c r="P44" s="604" t="s">
        <v>241</v>
      </c>
      <c r="Q44" s="388" t="s">
        <v>49</v>
      </c>
      <c r="R44" s="475"/>
      <c r="S44" s="475"/>
      <c r="T44" s="171"/>
    </row>
    <row r="45" spans="1:20" ht="28.5" customHeight="1" x14ac:dyDescent="0.2">
      <c r="A45" s="897"/>
      <c r="B45" s="763"/>
      <c r="C45" s="1396"/>
      <c r="D45" s="1400"/>
      <c r="E45" s="1402"/>
      <c r="F45" s="886"/>
      <c r="G45" s="89"/>
      <c r="H45" s="901"/>
      <c r="I45" s="89"/>
      <c r="J45" s="906"/>
      <c r="K45" s="901"/>
      <c r="L45" s="102"/>
      <c r="M45" s="906"/>
      <c r="N45" s="901"/>
      <c r="O45" s="89"/>
      <c r="P45" s="118" t="s">
        <v>155</v>
      </c>
      <c r="Q45" s="1264" t="s">
        <v>40</v>
      </c>
      <c r="R45" s="884" t="s">
        <v>205</v>
      </c>
      <c r="S45" s="884" t="s">
        <v>206</v>
      </c>
      <c r="T45" s="171"/>
    </row>
    <row r="46" spans="1:20" ht="13.5" customHeight="1" x14ac:dyDescent="0.2">
      <c r="A46" s="858"/>
      <c r="B46" s="863"/>
      <c r="C46" s="1396"/>
      <c r="D46" s="1399" t="s">
        <v>209</v>
      </c>
      <c r="E46" s="1403" t="s">
        <v>246</v>
      </c>
      <c r="F46" s="36"/>
      <c r="G46" s="56"/>
      <c r="H46" s="127"/>
      <c r="I46" s="56"/>
      <c r="J46" s="45"/>
      <c r="K46" s="127"/>
      <c r="L46" s="35"/>
      <c r="M46" s="45"/>
      <c r="N46" s="127"/>
      <c r="O46" s="56"/>
      <c r="P46" s="403" t="s">
        <v>103</v>
      </c>
      <c r="Q46" s="537"/>
      <c r="R46" s="538" t="s">
        <v>205</v>
      </c>
      <c r="S46" s="779" t="s">
        <v>206</v>
      </c>
      <c r="T46" s="528"/>
    </row>
    <row r="47" spans="1:20" ht="14.25" customHeight="1" x14ac:dyDescent="0.2">
      <c r="A47" s="858"/>
      <c r="B47" s="863"/>
      <c r="C47" s="1397"/>
      <c r="D47" s="1399"/>
      <c r="E47" s="1404"/>
      <c r="F47" s="886"/>
      <c r="G47" s="89"/>
      <c r="H47" s="901"/>
      <c r="I47" s="89"/>
      <c r="J47" s="906"/>
      <c r="K47" s="901"/>
      <c r="L47" s="102"/>
      <c r="M47" s="906"/>
      <c r="N47" s="901"/>
      <c r="O47" s="89"/>
      <c r="P47" s="405"/>
      <c r="Q47" s="401"/>
      <c r="R47" s="402"/>
      <c r="S47" s="780"/>
      <c r="T47" s="528"/>
    </row>
    <row r="48" spans="1:20" ht="13.5" customHeight="1" x14ac:dyDescent="0.2">
      <c r="A48" s="1422"/>
      <c r="B48" s="1411"/>
      <c r="C48" s="1423" t="s">
        <v>260</v>
      </c>
      <c r="D48" s="1367" t="s">
        <v>52</v>
      </c>
      <c r="E48" s="595" t="s">
        <v>246</v>
      </c>
      <c r="F48" s="885"/>
      <c r="G48" s="68"/>
      <c r="H48" s="900"/>
      <c r="I48" s="68"/>
      <c r="J48" s="905"/>
      <c r="K48" s="900"/>
      <c r="L48" s="113"/>
      <c r="M48" s="905"/>
      <c r="N48" s="900"/>
      <c r="O48" s="68"/>
      <c r="P48" s="1405" t="s">
        <v>104</v>
      </c>
      <c r="Q48" s="1016">
        <v>35</v>
      </c>
      <c r="R48" s="355">
        <v>90</v>
      </c>
      <c r="S48" s="355">
        <v>100</v>
      </c>
      <c r="T48" s="1292"/>
    </row>
    <row r="49" spans="1:20" ht="17.25" customHeight="1" x14ac:dyDescent="0.2">
      <c r="A49" s="1422"/>
      <c r="B49" s="1411"/>
      <c r="C49" s="1424"/>
      <c r="D49" s="1368"/>
      <c r="E49" s="586"/>
      <c r="F49" s="886"/>
      <c r="G49" s="89"/>
      <c r="H49" s="901"/>
      <c r="I49" s="102"/>
      <c r="J49" s="906"/>
      <c r="K49" s="901"/>
      <c r="L49" s="102"/>
      <c r="M49" s="906"/>
      <c r="N49" s="901"/>
      <c r="O49" s="89"/>
      <c r="P49" s="1443"/>
      <c r="Q49" s="1089"/>
      <c r="R49" s="95"/>
      <c r="S49" s="95"/>
      <c r="T49" s="1292"/>
    </row>
    <row r="50" spans="1:20" ht="16.5" customHeight="1" x14ac:dyDescent="0.2">
      <c r="A50" s="1422"/>
      <c r="B50" s="1411"/>
      <c r="C50" s="1424"/>
      <c r="D50" s="1398" t="s">
        <v>131</v>
      </c>
      <c r="E50" s="605" t="s">
        <v>246</v>
      </c>
      <c r="F50" s="885"/>
      <c r="G50" s="68"/>
      <c r="H50" s="900"/>
      <c r="I50" s="68"/>
      <c r="J50" s="905"/>
      <c r="K50" s="834"/>
      <c r="L50" s="1169"/>
      <c r="M50" s="905"/>
      <c r="N50" s="900"/>
      <c r="O50" s="68"/>
      <c r="P50" s="1416" t="s">
        <v>120</v>
      </c>
      <c r="Q50" s="1016">
        <v>40</v>
      </c>
      <c r="R50" s="355">
        <v>100</v>
      </c>
      <c r="S50" s="355"/>
      <c r="T50" s="1293"/>
    </row>
    <row r="51" spans="1:20" ht="12.75" customHeight="1" x14ac:dyDescent="0.2">
      <c r="A51" s="1422"/>
      <c r="B51" s="1411"/>
      <c r="C51" s="1424"/>
      <c r="D51" s="1399"/>
      <c r="E51" s="1418"/>
      <c r="F51" s="36"/>
      <c r="G51" s="56"/>
      <c r="H51" s="1025"/>
      <c r="I51" s="1134"/>
      <c r="J51" s="45"/>
      <c r="K51" s="1025"/>
      <c r="L51" s="1261"/>
      <c r="M51" s="45"/>
      <c r="N51" s="127"/>
      <c r="O51" s="56"/>
      <c r="P51" s="1417"/>
      <c r="Q51" s="1294"/>
      <c r="R51" s="356"/>
      <c r="S51" s="356"/>
      <c r="T51" s="1292"/>
    </row>
    <row r="52" spans="1:20" ht="54.75" customHeight="1" x14ac:dyDescent="0.2">
      <c r="A52" s="1422"/>
      <c r="B52" s="1411"/>
      <c r="C52" s="1425"/>
      <c r="D52" s="1400"/>
      <c r="E52" s="1419"/>
      <c r="F52" s="336"/>
      <c r="G52" s="89"/>
      <c r="H52" s="1262"/>
      <c r="I52" s="572"/>
      <c r="J52" s="906"/>
      <c r="K52" s="1262"/>
      <c r="L52" s="1263"/>
      <c r="M52" s="906"/>
      <c r="N52" s="901"/>
      <c r="O52" s="102"/>
      <c r="P52" s="782" t="s">
        <v>121</v>
      </c>
      <c r="Q52" s="411"/>
      <c r="R52" s="411"/>
      <c r="S52" s="767" t="s">
        <v>154</v>
      </c>
      <c r="T52" s="483"/>
    </row>
    <row r="53" spans="1:20" ht="15" customHeight="1" x14ac:dyDescent="0.2">
      <c r="A53" s="858"/>
      <c r="B53" s="863"/>
      <c r="C53" s="586"/>
      <c r="D53" s="1420" t="s">
        <v>234</v>
      </c>
      <c r="E53" s="592" t="s">
        <v>246</v>
      </c>
      <c r="F53" s="36"/>
      <c r="G53" s="56"/>
      <c r="H53" s="1025"/>
      <c r="I53" s="1134"/>
      <c r="J53" s="45"/>
      <c r="K53" s="127"/>
      <c r="L53" s="35"/>
      <c r="M53" s="45"/>
      <c r="N53" s="127"/>
      <c r="O53" s="35"/>
      <c r="P53" s="1453" t="s">
        <v>103</v>
      </c>
      <c r="Q53" s="1265">
        <v>75</v>
      </c>
      <c r="R53" s="894">
        <v>100</v>
      </c>
      <c r="S53" s="894"/>
      <c r="T53" s="1618"/>
    </row>
    <row r="54" spans="1:20" ht="17.25" customHeight="1" x14ac:dyDescent="0.2">
      <c r="A54" s="858"/>
      <c r="B54" s="863"/>
      <c r="C54" s="586"/>
      <c r="D54" s="1420"/>
      <c r="E54" s="873"/>
      <c r="F54" s="36"/>
      <c r="G54" s="56"/>
      <c r="H54" s="1025"/>
      <c r="I54" s="1134"/>
      <c r="J54" s="45"/>
      <c r="K54" s="1025"/>
      <c r="L54" s="1261"/>
      <c r="M54" s="45"/>
      <c r="N54" s="127"/>
      <c r="O54" s="35"/>
      <c r="P54" s="1453"/>
      <c r="Q54" s="1266" t="s">
        <v>388</v>
      </c>
      <c r="R54" s="894"/>
      <c r="S54" s="894"/>
      <c r="T54" s="1618"/>
    </row>
    <row r="55" spans="1:20" ht="29.25" customHeight="1" x14ac:dyDescent="0.2">
      <c r="A55" s="858"/>
      <c r="B55" s="863"/>
      <c r="C55" s="860"/>
      <c r="D55" s="1421"/>
      <c r="E55" s="869"/>
      <c r="F55" s="334"/>
      <c r="G55" s="89"/>
      <c r="H55" s="901"/>
      <c r="I55" s="89"/>
      <c r="J55" s="906"/>
      <c r="K55" s="1262"/>
      <c r="L55" s="1263"/>
      <c r="M55" s="906"/>
      <c r="N55" s="901"/>
      <c r="O55" s="102"/>
      <c r="P55" s="882"/>
      <c r="Q55" s="219"/>
      <c r="R55" s="29"/>
      <c r="S55" s="29"/>
      <c r="T55" s="1618"/>
    </row>
    <row r="56" spans="1:20" ht="13.5" customHeight="1" x14ac:dyDescent="0.2">
      <c r="A56" s="858"/>
      <c r="B56" s="859"/>
      <c r="C56" s="55"/>
      <c r="D56" s="1368" t="s">
        <v>233</v>
      </c>
      <c r="E56" s="1432"/>
      <c r="F56" s="36"/>
      <c r="G56" s="56"/>
      <c r="H56" s="127"/>
      <c r="I56" s="56"/>
      <c r="J56" s="45"/>
      <c r="K56" s="127"/>
      <c r="L56" s="35"/>
      <c r="M56" s="45"/>
      <c r="N56" s="900"/>
      <c r="O56" s="113"/>
      <c r="P56" s="1499" t="s">
        <v>327</v>
      </c>
      <c r="Q56" s="1092"/>
      <c r="R56" s="394">
        <v>1</v>
      </c>
      <c r="S56" s="192"/>
      <c r="T56" s="160"/>
    </row>
    <row r="57" spans="1:20" ht="12.75" customHeight="1" x14ac:dyDescent="0.2">
      <c r="A57" s="858"/>
      <c r="B57" s="859"/>
      <c r="C57" s="55"/>
      <c r="D57" s="1368"/>
      <c r="E57" s="1433"/>
      <c r="F57" s="36"/>
      <c r="G57" s="56"/>
      <c r="H57" s="127"/>
      <c r="I57" s="56"/>
      <c r="J57" s="45"/>
      <c r="K57" s="127"/>
      <c r="L57" s="35"/>
      <c r="M57" s="45"/>
      <c r="N57" s="127"/>
      <c r="O57" s="35"/>
      <c r="P57" s="1656"/>
      <c r="Q57" s="1092"/>
      <c r="R57" s="232"/>
      <c r="S57" s="192"/>
      <c r="T57" s="160"/>
    </row>
    <row r="58" spans="1:20" ht="7.5" customHeight="1" x14ac:dyDescent="0.2">
      <c r="A58" s="858"/>
      <c r="B58" s="863"/>
      <c r="C58" s="860"/>
      <c r="D58" s="871"/>
      <c r="E58" s="869"/>
      <c r="F58" s="408"/>
      <c r="G58" s="56"/>
      <c r="H58" s="127"/>
      <c r="I58" s="56"/>
      <c r="J58" s="45"/>
      <c r="K58" s="127"/>
      <c r="L58" s="35"/>
      <c r="M58" s="45"/>
      <c r="N58" s="901"/>
      <c r="O58" s="102"/>
      <c r="P58" s="874"/>
      <c r="Q58" s="921"/>
      <c r="R58" s="894"/>
      <c r="S58" s="894"/>
      <c r="T58" s="1217"/>
    </row>
    <row r="59" spans="1:20" ht="14.25" customHeight="1" x14ac:dyDescent="0.2">
      <c r="A59" s="858"/>
      <c r="B59" s="863"/>
      <c r="C59" s="860"/>
      <c r="D59" s="1420" t="s">
        <v>208</v>
      </c>
      <c r="E59" s="592" t="s">
        <v>246</v>
      </c>
      <c r="F59" s="885"/>
      <c r="G59" s="188"/>
      <c r="H59" s="431"/>
      <c r="I59" s="188"/>
      <c r="J59" s="905"/>
      <c r="K59" s="900"/>
      <c r="L59" s="113"/>
      <c r="M59" s="905"/>
      <c r="N59" s="127"/>
      <c r="O59" s="35"/>
      <c r="P59" s="895" t="s">
        <v>71</v>
      </c>
      <c r="Q59" s="1093">
        <v>1</v>
      </c>
      <c r="R59" s="893"/>
      <c r="S59" s="893"/>
      <c r="T59" s="1610"/>
    </row>
    <row r="60" spans="1:20" ht="17.25" customHeight="1" x14ac:dyDescent="0.2">
      <c r="A60" s="858"/>
      <c r="B60" s="863"/>
      <c r="C60" s="860"/>
      <c r="D60" s="1420"/>
      <c r="E60" s="873"/>
      <c r="F60" s="37"/>
      <c r="G60" s="56"/>
      <c r="H60" s="127"/>
      <c r="I60" s="56"/>
      <c r="J60" s="45"/>
      <c r="K60" s="127"/>
      <c r="L60" s="35"/>
      <c r="M60" s="45"/>
      <c r="N60" s="127"/>
      <c r="O60" s="35"/>
      <c r="P60" s="857" t="s">
        <v>243</v>
      </c>
      <c r="Q60" s="921" t="s">
        <v>313</v>
      </c>
      <c r="R60" s="894">
        <v>60</v>
      </c>
      <c r="S60" s="894">
        <v>100</v>
      </c>
      <c r="T60" s="1610"/>
    </row>
    <row r="61" spans="1:20" ht="18" customHeight="1" x14ac:dyDescent="0.2">
      <c r="A61" s="858"/>
      <c r="B61" s="863"/>
      <c r="C61" s="860"/>
      <c r="D61" s="1420"/>
      <c r="E61" s="873"/>
      <c r="F61" s="334"/>
      <c r="G61" s="89"/>
      <c r="H61" s="901"/>
      <c r="I61" s="89"/>
      <c r="J61" s="906"/>
      <c r="K61" s="901"/>
      <c r="L61" s="102"/>
      <c r="M61" s="906"/>
      <c r="N61" s="901"/>
      <c r="O61" s="102"/>
      <c r="P61" s="14"/>
      <c r="Q61" s="219"/>
      <c r="R61" s="29"/>
      <c r="S61" s="29"/>
      <c r="T61" s="1610"/>
    </row>
    <row r="62" spans="1:20" ht="28.5" customHeight="1" x14ac:dyDescent="0.2">
      <c r="A62" s="864"/>
      <c r="B62" s="859"/>
      <c r="C62" s="123"/>
      <c r="D62" s="1426" t="s">
        <v>328</v>
      </c>
      <c r="E62" s="595"/>
      <c r="F62" s="885"/>
      <c r="G62" s="68"/>
      <c r="H62" s="900"/>
      <c r="I62" s="113"/>
      <c r="J62" s="905"/>
      <c r="K62" s="900"/>
      <c r="L62" s="113"/>
      <c r="M62" s="905"/>
      <c r="N62" s="900"/>
      <c r="O62" s="113"/>
      <c r="P62" s="448" t="s">
        <v>245</v>
      </c>
      <c r="Q62" s="308">
        <v>70</v>
      </c>
      <c r="R62" s="176">
        <v>100</v>
      </c>
      <c r="S62" s="176"/>
      <c r="T62" s="848"/>
    </row>
    <row r="63" spans="1:20" ht="26.25" customHeight="1" x14ac:dyDescent="0.2">
      <c r="A63" s="864"/>
      <c r="B63" s="859"/>
      <c r="C63" s="123"/>
      <c r="D63" s="1427"/>
      <c r="E63" s="598"/>
      <c r="F63" s="36"/>
      <c r="G63" s="56"/>
      <c r="H63" s="127"/>
      <c r="I63" s="35"/>
      <c r="J63" s="45"/>
      <c r="K63" s="127"/>
      <c r="L63" s="35"/>
      <c r="M63" s="45"/>
      <c r="N63" s="127"/>
      <c r="O63" s="35"/>
      <c r="P63" s="911" t="s">
        <v>244</v>
      </c>
      <c r="Q63" s="388">
        <v>70</v>
      </c>
      <c r="R63" s="96">
        <v>100</v>
      </c>
      <c r="S63" s="96"/>
      <c r="T63" s="1217"/>
    </row>
    <row r="64" spans="1:20" ht="15.75" customHeight="1" x14ac:dyDescent="0.2">
      <c r="A64" s="864"/>
      <c r="B64" s="859"/>
      <c r="C64" s="123"/>
      <c r="D64" s="868"/>
      <c r="E64" s="598"/>
      <c r="F64" s="36"/>
      <c r="G64" s="56"/>
      <c r="H64" s="127"/>
      <c r="I64" s="35"/>
      <c r="J64" s="45"/>
      <c r="K64" s="127"/>
      <c r="L64" s="35"/>
      <c r="M64" s="45"/>
      <c r="N64" s="127"/>
      <c r="O64" s="35"/>
      <c r="P64" s="1453" t="s">
        <v>287</v>
      </c>
      <c r="Q64" s="323"/>
      <c r="R64" s="223"/>
      <c r="S64" s="223">
        <v>50</v>
      </c>
      <c r="T64" s="1217"/>
    </row>
    <row r="65" spans="1:21" ht="12" customHeight="1" x14ac:dyDescent="0.2">
      <c r="A65" s="864"/>
      <c r="B65" s="859"/>
      <c r="C65" s="123"/>
      <c r="D65" s="896"/>
      <c r="E65" s="607"/>
      <c r="F65" s="886"/>
      <c r="G65" s="89"/>
      <c r="H65" s="901"/>
      <c r="I65" s="102"/>
      <c r="J65" s="906"/>
      <c r="K65" s="901"/>
      <c r="L65" s="102"/>
      <c r="M65" s="906"/>
      <c r="N65" s="901"/>
      <c r="O65" s="102"/>
      <c r="P65" s="1636"/>
      <c r="Q65" s="219"/>
      <c r="R65" s="29"/>
      <c r="S65" s="29"/>
      <c r="T65" s="1217"/>
    </row>
    <row r="66" spans="1:21" ht="17.25" customHeight="1" x14ac:dyDescent="0.2">
      <c r="A66" s="858"/>
      <c r="B66" s="863"/>
      <c r="C66" s="860"/>
      <c r="D66" s="1413" t="s">
        <v>145</v>
      </c>
      <c r="E66" s="596"/>
      <c r="F66" s="36"/>
      <c r="G66" s="56"/>
      <c r="H66" s="1025"/>
      <c r="I66" s="1134"/>
      <c r="J66" s="45"/>
      <c r="K66" s="127"/>
      <c r="L66" s="35"/>
      <c r="M66" s="45"/>
      <c r="N66" s="127"/>
      <c r="O66" s="35"/>
      <c r="P66" s="406" t="s">
        <v>43</v>
      </c>
      <c r="Q66" s="1030">
        <v>1</v>
      </c>
      <c r="R66" s="192"/>
      <c r="S66" s="192"/>
      <c r="T66" s="1610"/>
    </row>
    <row r="67" spans="1:21" ht="37.5" customHeight="1" x14ac:dyDescent="0.2">
      <c r="A67" s="858"/>
      <c r="B67" s="863"/>
      <c r="C67" s="860"/>
      <c r="D67" s="1429"/>
      <c r="E67" s="597"/>
      <c r="F67" s="886"/>
      <c r="G67" s="89"/>
      <c r="H67" s="901"/>
      <c r="I67" s="89"/>
      <c r="J67" s="906"/>
      <c r="K67" s="901"/>
      <c r="L67" s="102"/>
      <c r="M67" s="906"/>
      <c r="N67" s="901"/>
      <c r="O67" s="102"/>
      <c r="P67" s="410" t="s">
        <v>351</v>
      </c>
      <c r="Q67" s="411"/>
      <c r="R67" s="801"/>
      <c r="S67" s="835">
        <v>10</v>
      </c>
      <c r="T67" s="1610"/>
    </row>
    <row r="68" spans="1:21" ht="15" customHeight="1" x14ac:dyDescent="0.2">
      <c r="A68" s="858"/>
      <c r="B68" s="863"/>
      <c r="C68" s="860"/>
      <c r="D68" s="1413" t="s">
        <v>329</v>
      </c>
      <c r="E68" s="1369"/>
      <c r="F68" s="885"/>
      <c r="G68" s="188"/>
      <c r="H68" s="431"/>
      <c r="I68" s="188"/>
      <c r="J68" s="905"/>
      <c r="K68" s="900"/>
      <c r="L68" s="113"/>
      <c r="M68" s="825"/>
      <c r="N68" s="431"/>
      <c r="O68" s="913"/>
      <c r="P68" s="902" t="s">
        <v>71</v>
      </c>
      <c r="Q68" s="1094">
        <v>1</v>
      </c>
      <c r="R68" s="894"/>
      <c r="S68" s="894"/>
      <c r="T68" s="1217"/>
    </row>
    <row r="69" spans="1:21" ht="17.25" customHeight="1" x14ac:dyDescent="0.2">
      <c r="A69" s="858"/>
      <c r="B69" s="863"/>
      <c r="C69" s="860"/>
      <c r="D69" s="1414"/>
      <c r="E69" s="1430"/>
      <c r="F69" s="334"/>
      <c r="G69" s="89"/>
      <c r="H69" s="901"/>
      <c r="I69" s="89"/>
      <c r="J69" s="906"/>
      <c r="K69" s="901"/>
      <c r="L69" s="102"/>
      <c r="M69" s="906"/>
      <c r="N69" s="901"/>
      <c r="O69" s="102"/>
      <c r="P69" s="882" t="s">
        <v>274</v>
      </c>
      <c r="Q69" s="219"/>
      <c r="R69" s="29">
        <v>100</v>
      </c>
      <c r="S69" s="29"/>
      <c r="T69" s="1217"/>
    </row>
    <row r="70" spans="1:21" ht="15.75" customHeight="1" x14ac:dyDescent="0.2">
      <c r="A70" s="1410"/>
      <c r="B70" s="1411"/>
      <c r="C70" s="591"/>
      <c r="D70" s="1441" t="s">
        <v>276</v>
      </c>
      <c r="E70" s="1369" t="s">
        <v>294</v>
      </c>
      <c r="F70" s="335"/>
      <c r="G70" s="68"/>
      <c r="H70" s="900"/>
      <c r="I70" s="68"/>
      <c r="J70" s="905"/>
      <c r="K70" s="900"/>
      <c r="L70" s="113"/>
      <c r="M70" s="905"/>
      <c r="N70" s="900"/>
      <c r="O70" s="113"/>
      <c r="P70" s="1654" t="s">
        <v>150</v>
      </c>
      <c r="Q70" s="1054" t="s">
        <v>49</v>
      </c>
      <c r="R70" s="883"/>
      <c r="S70" s="883"/>
      <c r="T70" s="171"/>
    </row>
    <row r="71" spans="1:21" ht="15.75" customHeight="1" x14ac:dyDescent="0.2">
      <c r="A71" s="1410"/>
      <c r="B71" s="1411"/>
      <c r="C71" s="591"/>
      <c r="D71" s="1442"/>
      <c r="E71" s="1430"/>
      <c r="F71" s="336"/>
      <c r="G71" s="89"/>
      <c r="H71" s="901"/>
      <c r="I71" s="89"/>
      <c r="J71" s="906"/>
      <c r="K71" s="901"/>
      <c r="L71" s="102"/>
      <c r="M71" s="906"/>
      <c r="N71" s="901"/>
      <c r="O71" s="102"/>
      <c r="P71" s="1655"/>
      <c r="Q71" s="1055"/>
      <c r="R71" s="884"/>
      <c r="S71" s="884"/>
      <c r="T71" s="171"/>
    </row>
    <row r="72" spans="1:21" ht="17.25" customHeight="1" x14ac:dyDescent="0.2">
      <c r="A72" s="858"/>
      <c r="B72" s="863"/>
      <c r="C72" s="586"/>
      <c r="D72" s="1368" t="s">
        <v>170</v>
      </c>
      <c r="E72" s="1452" t="s">
        <v>152</v>
      </c>
      <c r="F72" s="37"/>
      <c r="G72" s="56"/>
      <c r="H72" s="127"/>
      <c r="I72" s="56"/>
      <c r="J72" s="357"/>
      <c r="K72" s="298"/>
      <c r="L72" s="330"/>
      <c r="M72" s="357"/>
      <c r="N72" s="298"/>
      <c r="O72" s="330"/>
      <c r="P72" s="1453" t="s">
        <v>43</v>
      </c>
      <c r="Q72" s="921">
        <v>1</v>
      </c>
      <c r="R72" s="894"/>
      <c r="S72" s="894"/>
      <c r="T72" s="1217"/>
      <c r="U72" s="1435"/>
    </row>
    <row r="73" spans="1:21" ht="17.25" customHeight="1" x14ac:dyDescent="0.2">
      <c r="A73" s="858"/>
      <c r="B73" s="863"/>
      <c r="C73" s="586"/>
      <c r="D73" s="1437"/>
      <c r="E73" s="1430"/>
      <c r="F73" s="334"/>
      <c r="G73" s="89"/>
      <c r="H73" s="901"/>
      <c r="I73" s="89"/>
      <c r="J73" s="390"/>
      <c r="K73" s="389"/>
      <c r="L73" s="772"/>
      <c r="M73" s="390"/>
      <c r="N73" s="389"/>
      <c r="O73" s="772"/>
      <c r="P73" s="1449"/>
      <c r="Q73" s="1095"/>
      <c r="R73" s="29"/>
      <c r="S73" s="29"/>
      <c r="T73" s="1217"/>
      <c r="U73" s="1436"/>
    </row>
    <row r="74" spans="1:21" ht="40.5" customHeight="1" x14ac:dyDescent="0.2">
      <c r="A74" s="1410"/>
      <c r="B74" s="1415"/>
      <c r="C74" s="1412"/>
      <c r="D74" s="1367" t="s">
        <v>156</v>
      </c>
      <c r="E74" s="1438"/>
      <c r="F74" s="335"/>
      <c r="G74" s="68"/>
      <c r="H74" s="900"/>
      <c r="I74" s="68"/>
      <c r="J74" s="905"/>
      <c r="K74" s="900"/>
      <c r="L74" s="113"/>
      <c r="M74" s="905"/>
      <c r="N74" s="900"/>
      <c r="O74" s="113"/>
      <c r="P74" s="881" t="s">
        <v>238</v>
      </c>
      <c r="Q74" s="1096">
        <v>1</v>
      </c>
      <c r="R74" s="893"/>
      <c r="S74" s="893"/>
      <c r="T74" s="1217"/>
    </row>
    <row r="75" spans="1:21" ht="15.75" customHeight="1" x14ac:dyDescent="0.2">
      <c r="A75" s="1410"/>
      <c r="B75" s="1415"/>
      <c r="C75" s="1412"/>
      <c r="D75" s="1368"/>
      <c r="E75" s="1439"/>
      <c r="F75" s="408"/>
      <c r="G75" s="56"/>
      <c r="H75" s="127"/>
      <c r="I75" s="56"/>
      <c r="J75" s="45"/>
      <c r="K75" s="127"/>
      <c r="L75" s="35"/>
      <c r="M75" s="45"/>
      <c r="N75" s="127"/>
      <c r="O75" s="35"/>
      <c r="P75" s="548" t="s">
        <v>43</v>
      </c>
      <c r="Q75" s="388"/>
      <c r="R75" s="96">
        <v>1</v>
      </c>
      <c r="S75" s="96"/>
      <c r="T75" s="1217"/>
    </row>
    <row r="76" spans="1:21" ht="21" customHeight="1" x14ac:dyDescent="0.2">
      <c r="A76" s="1410"/>
      <c r="B76" s="1415"/>
      <c r="C76" s="1412"/>
      <c r="D76" s="1368"/>
      <c r="E76" s="1439"/>
      <c r="F76" s="36"/>
      <c r="G76" s="56"/>
      <c r="H76" s="127"/>
      <c r="I76" s="56"/>
      <c r="J76" s="45"/>
      <c r="K76" s="127"/>
      <c r="L76" s="35"/>
      <c r="M76" s="45"/>
      <c r="N76" s="127"/>
      <c r="O76" s="35"/>
      <c r="P76" s="1448" t="s">
        <v>100</v>
      </c>
      <c r="Q76" s="921"/>
      <c r="R76" s="894"/>
      <c r="S76" s="894">
        <v>50</v>
      </c>
      <c r="T76" s="1217"/>
    </row>
    <row r="77" spans="1:21" ht="18.75" customHeight="1" x14ac:dyDescent="0.2">
      <c r="A77" s="1410"/>
      <c r="B77" s="1415"/>
      <c r="C77" s="1412"/>
      <c r="D77" s="1437"/>
      <c r="E77" s="1440"/>
      <c r="F77" s="334"/>
      <c r="G77" s="89"/>
      <c r="H77" s="901"/>
      <c r="I77" s="89"/>
      <c r="J77" s="906"/>
      <c r="K77" s="901"/>
      <c r="L77" s="102"/>
      <c r="M77" s="906"/>
      <c r="N77" s="901"/>
      <c r="O77" s="102"/>
      <c r="P77" s="1449"/>
      <c r="Q77" s="219"/>
      <c r="R77" s="29"/>
      <c r="S77" s="29"/>
      <c r="T77" s="1217"/>
    </row>
    <row r="78" spans="1:21" ht="23.25" customHeight="1" x14ac:dyDescent="0.2">
      <c r="A78" s="864"/>
      <c r="B78" s="898"/>
      <c r="C78" s="123"/>
      <c r="D78" s="1413" t="s">
        <v>97</v>
      </c>
      <c r="E78" s="1450"/>
      <c r="F78" s="36"/>
      <c r="G78" s="56"/>
      <c r="H78" s="127"/>
      <c r="I78" s="35"/>
      <c r="J78" s="45"/>
      <c r="K78" s="127"/>
      <c r="L78" s="35"/>
      <c r="M78" s="45"/>
      <c r="N78" s="127"/>
      <c r="O78" s="35"/>
      <c r="P78" s="881" t="s">
        <v>300</v>
      </c>
      <c r="Q78" s="1054">
        <v>1</v>
      </c>
      <c r="R78" s="891"/>
      <c r="S78" s="720"/>
      <c r="T78" s="785"/>
      <c r="U78" s="564"/>
    </row>
    <row r="79" spans="1:21" ht="18.75" customHeight="1" x14ac:dyDescent="0.2">
      <c r="A79" s="864"/>
      <c r="B79" s="859"/>
      <c r="C79" s="123"/>
      <c r="D79" s="1414"/>
      <c r="E79" s="1451"/>
      <c r="F79" s="886"/>
      <c r="G79" s="89"/>
      <c r="H79" s="901"/>
      <c r="I79" s="102"/>
      <c r="J79" s="906"/>
      <c r="K79" s="901"/>
      <c r="L79" s="102"/>
      <c r="M79" s="906"/>
      <c r="N79" s="901"/>
      <c r="O79" s="102"/>
      <c r="P79" s="882"/>
      <c r="Q79" s="219"/>
      <c r="R79" s="640"/>
      <c r="S79" s="337"/>
      <c r="T79" s="785"/>
    </row>
    <row r="80" spans="1:21" ht="23.25" customHeight="1" x14ac:dyDescent="0.2">
      <c r="A80" s="864"/>
      <c r="B80" s="898"/>
      <c r="C80" s="123"/>
      <c r="D80" s="1413" t="s">
        <v>135</v>
      </c>
      <c r="E80" s="1450" t="s">
        <v>152</v>
      </c>
      <c r="F80" s="36"/>
      <c r="G80" s="56"/>
      <c r="H80" s="127"/>
      <c r="I80" s="35"/>
      <c r="J80" s="45"/>
      <c r="K80" s="127"/>
      <c r="L80" s="35"/>
      <c r="M80" s="45"/>
      <c r="N80" s="127"/>
      <c r="O80" s="35"/>
      <c r="P80" s="874" t="s">
        <v>43</v>
      </c>
      <c r="Q80" s="114">
        <v>1</v>
      </c>
      <c r="R80" s="891"/>
      <c r="S80" s="720"/>
      <c r="T80" s="785"/>
      <c r="U80" s="564"/>
    </row>
    <row r="81" spans="1:21" ht="12" customHeight="1" x14ac:dyDescent="0.2">
      <c r="A81" s="864"/>
      <c r="B81" s="859"/>
      <c r="C81" s="123"/>
      <c r="D81" s="1414"/>
      <c r="E81" s="1451"/>
      <c r="F81" s="886"/>
      <c r="G81" s="89"/>
      <c r="H81" s="901"/>
      <c r="I81" s="102"/>
      <c r="J81" s="906"/>
      <c r="K81" s="901"/>
      <c r="L81" s="102"/>
      <c r="M81" s="906"/>
      <c r="N81" s="901"/>
      <c r="O81" s="102"/>
      <c r="P81" s="882"/>
      <c r="Q81" s="219"/>
      <c r="R81" s="640"/>
      <c r="S81" s="337"/>
      <c r="T81" s="785"/>
    </row>
    <row r="82" spans="1:21" ht="23.25" customHeight="1" x14ac:dyDescent="0.2">
      <c r="A82" s="864"/>
      <c r="B82" s="898"/>
      <c r="C82" s="123"/>
      <c r="D82" s="1413" t="s">
        <v>303</v>
      </c>
      <c r="E82" s="1455"/>
      <c r="F82" s="36"/>
      <c r="G82" s="56"/>
      <c r="H82" s="127"/>
      <c r="I82" s="35"/>
      <c r="J82" s="45"/>
      <c r="K82" s="127"/>
      <c r="L82" s="35"/>
      <c r="M82" s="45"/>
      <c r="N82" s="127"/>
      <c r="O82" s="35"/>
      <c r="P82" s="1499" t="s">
        <v>330</v>
      </c>
      <c r="Q82" s="1054"/>
      <c r="R82" s="891">
        <v>100</v>
      </c>
      <c r="S82" s="720"/>
      <c r="T82" s="785"/>
      <c r="U82" s="564"/>
    </row>
    <row r="83" spans="1:21" ht="30" customHeight="1" x14ac:dyDescent="0.2">
      <c r="A83" s="864"/>
      <c r="B83" s="859"/>
      <c r="C83" s="123"/>
      <c r="D83" s="1414"/>
      <c r="E83" s="1456"/>
      <c r="F83" s="886"/>
      <c r="G83" s="89"/>
      <c r="H83" s="901"/>
      <c r="I83" s="102"/>
      <c r="J83" s="906"/>
      <c r="K83" s="901"/>
      <c r="L83" s="102"/>
      <c r="M83" s="906"/>
      <c r="N83" s="901"/>
      <c r="O83" s="102"/>
      <c r="P83" s="1491"/>
      <c r="Q83" s="219"/>
      <c r="R83" s="640"/>
      <c r="S83" s="337"/>
      <c r="T83" s="785"/>
    </row>
    <row r="84" spans="1:21" ht="13.5" customHeight="1" x14ac:dyDescent="0.2">
      <c r="A84" s="858"/>
      <c r="B84" s="863"/>
      <c r="C84" s="55"/>
      <c r="D84" s="1399" t="s">
        <v>203</v>
      </c>
      <c r="E84" s="607"/>
      <c r="F84" s="36"/>
      <c r="G84" s="56"/>
      <c r="H84" s="127"/>
      <c r="I84" s="56"/>
      <c r="J84" s="45"/>
      <c r="K84" s="127"/>
      <c r="L84" s="35"/>
      <c r="M84" s="45"/>
      <c r="N84" s="127"/>
      <c r="O84" s="35"/>
      <c r="P84" s="1499" t="s">
        <v>98</v>
      </c>
      <c r="Q84" s="307">
        <v>100</v>
      </c>
      <c r="R84" s="893">
        <v>100</v>
      </c>
      <c r="S84" s="893">
        <v>100</v>
      </c>
      <c r="T84" s="1217"/>
    </row>
    <row r="85" spans="1:21" ht="16.5" customHeight="1" x14ac:dyDescent="0.2">
      <c r="A85" s="858"/>
      <c r="B85" s="863"/>
      <c r="C85" s="55"/>
      <c r="D85" s="1427"/>
      <c r="E85" s="607"/>
      <c r="F85" s="36"/>
      <c r="G85" s="56"/>
      <c r="H85" s="127"/>
      <c r="I85" s="56"/>
      <c r="J85" s="45"/>
      <c r="K85" s="127"/>
      <c r="L85" s="35"/>
      <c r="M85" s="45"/>
      <c r="N85" s="127"/>
      <c r="O85" s="35"/>
      <c r="P85" s="1453"/>
      <c r="Q85" s="921"/>
      <c r="R85" s="894"/>
      <c r="S85" s="894"/>
      <c r="T85" s="1217"/>
    </row>
    <row r="86" spans="1:21" s="6" customFormat="1" ht="33.75" customHeight="1" x14ac:dyDescent="0.2">
      <c r="A86" s="858"/>
      <c r="B86" s="863"/>
      <c r="C86" s="860"/>
      <c r="D86" s="1447"/>
      <c r="E86" s="608"/>
      <c r="F86" s="606"/>
      <c r="G86" s="168"/>
      <c r="H86" s="191"/>
      <c r="I86" s="168"/>
      <c r="J86" s="256"/>
      <c r="K86" s="191"/>
      <c r="L86" s="773"/>
      <c r="M86" s="256"/>
      <c r="N86" s="191"/>
      <c r="O86" s="773"/>
      <c r="P86" s="1651"/>
      <c r="Q86" s="1097"/>
      <c r="R86" s="501"/>
      <c r="S86" s="501"/>
      <c r="T86" s="786"/>
    </row>
    <row r="87" spans="1:21" ht="15.75" customHeight="1" x14ac:dyDescent="0.2">
      <c r="A87" s="858"/>
      <c r="B87" s="859"/>
      <c r="C87" s="609"/>
      <c r="D87" s="861" t="s">
        <v>288</v>
      </c>
      <c r="E87" s="866"/>
      <c r="F87" s="36"/>
      <c r="G87" s="45"/>
      <c r="H87" s="127"/>
      <c r="I87" s="35"/>
      <c r="J87" s="45"/>
      <c r="K87" s="127"/>
      <c r="L87" s="35"/>
      <c r="M87" s="45"/>
      <c r="N87" s="127"/>
      <c r="O87" s="35"/>
      <c r="P87" s="874"/>
      <c r="Q87" s="921"/>
      <c r="R87" s="127"/>
      <c r="S87" s="23"/>
      <c r="T87" s="24"/>
    </row>
    <row r="88" spans="1:21" ht="27" customHeight="1" x14ac:dyDescent="0.2">
      <c r="A88" s="858"/>
      <c r="B88" s="859"/>
      <c r="C88" s="1652" t="s">
        <v>297</v>
      </c>
      <c r="D88" s="348" t="s">
        <v>331</v>
      </c>
      <c r="E88" s="349"/>
      <c r="F88" s="41"/>
      <c r="G88" s="304"/>
      <c r="H88" s="305"/>
      <c r="I88" s="306"/>
      <c r="J88" s="304"/>
      <c r="K88" s="305"/>
      <c r="L88" s="306"/>
      <c r="M88" s="304"/>
      <c r="N88" s="305"/>
      <c r="O88" s="306"/>
      <c r="P88" s="907" t="s">
        <v>222</v>
      </c>
      <c r="Q88" s="323">
        <v>1</v>
      </c>
      <c r="R88" s="305"/>
      <c r="S88" s="768"/>
      <c r="T88" s="24"/>
      <c r="U88" s="560"/>
    </row>
    <row r="89" spans="1:21" ht="26.25" customHeight="1" x14ac:dyDescent="0.2">
      <c r="A89" s="858"/>
      <c r="B89" s="859"/>
      <c r="C89" s="1444"/>
      <c r="D89" s="348" t="s">
        <v>189</v>
      </c>
      <c r="E89" s="866"/>
      <c r="F89" s="36"/>
      <c r="G89" s="45"/>
      <c r="H89" s="127"/>
      <c r="I89" s="35"/>
      <c r="J89" s="45"/>
      <c r="K89" s="127"/>
      <c r="L89" s="35"/>
      <c r="M89" s="45"/>
      <c r="N89" s="127"/>
      <c r="O89" s="35"/>
      <c r="P89" s="874" t="s">
        <v>59</v>
      </c>
      <c r="Q89" s="921">
        <v>3.6</v>
      </c>
      <c r="R89" s="127"/>
      <c r="S89" s="23"/>
      <c r="T89" s="24"/>
      <c r="U89" s="870"/>
    </row>
    <row r="90" spans="1:21" ht="27.75" customHeight="1" x14ac:dyDescent="0.2">
      <c r="A90" s="858"/>
      <c r="B90" s="859"/>
      <c r="C90" s="1444"/>
      <c r="D90" s="129" t="s">
        <v>190</v>
      </c>
      <c r="E90" s="866"/>
      <c r="F90" s="36"/>
      <c r="G90" s="45"/>
      <c r="H90" s="127"/>
      <c r="I90" s="35"/>
      <c r="J90" s="45"/>
      <c r="K90" s="127"/>
      <c r="L90" s="35"/>
      <c r="M90" s="45"/>
      <c r="N90" s="127"/>
      <c r="O90" s="35"/>
      <c r="P90" s="874"/>
      <c r="Q90" s="921"/>
      <c r="R90" s="127"/>
      <c r="S90" s="23"/>
      <c r="T90" s="24"/>
      <c r="U90" s="568"/>
    </row>
    <row r="91" spans="1:21" ht="15" customHeight="1" x14ac:dyDescent="0.2">
      <c r="A91" s="858"/>
      <c r="B91" s="859"/>
      <c r="C91" s="1444"/>
      <c r="D91" s="129" t="s">
        <v>221</v>
      </c>
      <c r="E91" s="866"/>
      <c r="F91" s="36"/>
      <c r="G91" s="45"/>
      <c r="H91" s="127"/>
      <c r="I91" s="35"/>
      <c r="J91" s="45"/>
      <c r="K91" s="127"/>
      <c r="L91" s="35"/>
      <c r="M91" s="45"/>
      <c r="N91" s="127"/>
      <c r="O91" s="35"/>
      <c r="P91" s="874"/>
      <c r="Q91" s="921"/>
      <c r="R91" s="127"/>
      <c r="S91" s="23"/>
      <c r="T91" s="24"/>
      <c r="U91" s="568"/>
    </row>
    <row r="92" spans="1:21" ht="15" customHeight="1" x14ac:dyDescent="0.2">
      <c r="A92" s="858"/>
      <c r="B92" s="859"/>
      <c r="C92" s="1444"/>
      <c r="D92" s="129" t="s">
        <v>332</v>
      </c>
      <c r="E92" s="866"/>
      <c r="F92" s="36"/>
      <c r="G92" s="45"/>
      <c r="H92" s="127"/>
      <c r="I92" s="35"/>
      <c r="J92" s="45"/>
      <c r="K92" s="127"/>
      <c r="L92" s="35"/>
      <c r="M92" s="45"/>
      <c r="N92" s="127"/>
      <c r="O92" s="35"/>
      <c r="P92" s="874"/>
      <c r="Q92" s="921"/>
      <c r="R92" s="127"/>
      <c r="S92" s="23"/>
      <c r="T92" s="24"/>
      <c r="U92" s="568"/>
    </row>
    <row r="93" spans="1:21" ht="26.25" customHeight="1" x14ac:dyDescent="0.2">
      <c r="A93" s="858"/>
      <c r="B93" s="859"/>
      <c r="C93" s="1444"/>
      <c r="D93" s="162" t="s">
        <v>333</v>
      </c>
      <c r="E93" s="866"/>
      <c r="F93" s="36"/>
      <c r="G93" s="45"/>
      <c r="H93" s="127"/>
      <c r="I93" s="35"/>
      <c r="J93" s="45"/>
      <c r="K93" s="127"/>
      <c r="L93" s="35"/>
      <c r="M93" s="45"/>
      <c r="N93" s="127"/>
      <c r="O93" s="35"/>
      <c r="P93" s="874"/>
      <c r="Q93" s="921"/>
      <c r="R93" s="127"/>
      <c r="S93" s="23"/>
      <c r="T93" s="24"/>
    </row>
    <row r="94" spans="1:21" ht="27.75" customHeight="1" x14ac:dyDescent="0.2">
      <c r="A94" s="858"/>
      <c r="B94" s="859"/>
      <c r="C94" s="1444"/>
      <c r="D94" s="348" t="s">
        <v>250</v>
      </c>
      <c r="E94" s="866"/>
      <c r="F94" s="36"/>
      <c r="G94" s="45"/>
      <c r="H94" s="127"/>
      <c r="I94" s="35"/>
      <c r="J94" s="45"/>
      <c r="K94" s="127"/>
      <c r="L94" s="35"/>
      <c r="M94" s="45"/>
      <c r="N94" s="127"/>
      <c r="O94" s="35"/>
      <c r="P94" s="874"/>
      <c r="Q94" s="921"/>
      <c r="R94" s="127"/>
      <c r="S94" s="23"/>
      <c r="T94" s="24"/>
    </row>
    <row r="95" spans="1:21" ht="14.25" customHeight="1" x14ac:dyDescent="0.2">
      <c r="A95" s="858"/>
      <c r="B95" s="859"/>
      <c r="C95" s="1653"/>
      <c r="D95" s="348" t="s">
        <v>118</v>
      </c>
      <c r="E95" s="866"/>
      <c r="F95" s="38"/>
      <c r="G95" s="85"/>
      <c r="H95" s="381"/>
      <c r="I95" s="382"/>
      <c r="J95" s="85"/>
      <c r="K95" s="381"/>
      <c r="L95" s="382"/>
      <c r="M95" s="85"/>
      <c r="N95" s="381"/>
      <c r="O95" s="382"/>
      <c r="P95" s="448"/>
      <c r="Q95" s="308"/>
      <c r="R95" s="381"/>
      <c r="S95" s="381"/>
      <c r="T95" s="24"/>
    </row>
    <row r="96" spans="1:21" ht="29.25" customHeight="1" x14ac:dyDescent="0.2">
      <c r="A96" s="858"/>
      <c r="B96" s="859"/>
      <c r="C96" s="1444" t="s">
        <v>165</v>
      </c>
      <c r="D96" s="322" t="s">
        <v>224</v>
      </c>
      <c r="E96" s="866"/>
      <c r="F96" s="36"/>
      <c r="G96" s="45"/>
      <c r="H96" s="127"/>
      <c r="I96" s="35"/>
      <c r="J96" s="45"/>
      <c r="K96" s="127"/>
      <c r="L96" s="35"/>
      <c r="M96" s="45"/>
      <c r="N96" s="127"/>
      <c r="O96" s="35"/>
      <c r="P96" s="874" t="s">
        <v>301</v>
      </c>
      <c r="Q96" s="1098"/>
      <c r="R96" s="23">
        <v>3.4</v>
      </c>
      <c r="S96" s="23">
        <v>3.4</v>
      </c>
      <c r="T96" s="24"/>
    </row>
    <row r="97" spans="1:21" ht="18.75" customHeight="1" x14ac:dyDescent="0.2">
      <c r="A97" s="858"/>
      <c r="B97" s="859"/>
      <c r="C97" s="1444"/>
      <c r="D97" s="129" t="s">
        <v>338</v>
      </c>
      <c r="E97" s="866"/>
      <c r="F97" s="36"/>
      <c r="G97" s="45"/>
      <c r="H97" s="127"/>
      <c r="I97" s="35"/>
      <c r="J97" s="45"/>
      <c r="K97" s="127"/>
      <c r="L97" s="35"/>
      <c r="M97" s="45"/>
      <c r="N97" s="127"/>
      <c r="O97" s="35"/>
      <c r="P97" s="874"/>
      <c r="Q97" s="921"/>
      <c r="R97" s="23"/>
      <c r="S97" s="23"/>
      <c r="T97" s="24"/>
    </row>
    <row r="98" spans="1:21" ht="30.75" customHeight="1" x14ac:dyDescent="0.2">
      <c r="A98" s="858"/>
      <c r="B98" s="859"/>
      <c r="C98" s="1446"/>
      <c r="D98" s="441" t="s">
        <v>337</v>
      </c>
      <c r="E98" s="866"/>
      <c r="F98" s="886"/>
      <c r="G98" s="906"/>
      <c r="H98" s="901"/>
      <c r="I98" s="102"/>
      <c r="J98" s="906"/>
      <c r="K98" s="901"/>
      <c r="L98" s="102"/>
      <c r="M98" s="906"/>
      <c r="N98" s="901"/>
      <c r="O98" s="102"/>
      <c r="P98" s="882"/>
      <c r="Q98" s="219"/>
      <c r="R98" s="25"/>
      <c r="S98" s="25"/>
      <c r="T98" s="24"/>
    </row>
    <row r="99" spans="1:21" ht="26.25" customHeight="1" x14ac:dyDescent="0.2">
      <c r="A99" s="858"/>
      <c r="B99" s="859"/>
      <c r="C99" s="123"/>
      <c r="D99" s="1367" t="s">
        <v>78</v>
      </c>
      <c r="E99" s="879"/>
      <c r="F99" s="885"/>
      <c r="G99" s="905"/>
      <c r="H99" s="900"/>
      <c r="I99" s="113"/>
      <c r="J99" s="905"/>
      <c r="K99" s="900"/>
      <c r="L99" s="113"/>
      <c r="M99" s="905"/>
      <c r="N99" s="900"/>
      <c r="O99" s="113"/>
      <c r="P99" s="881" t="s">
        <v>178</v>
      </c>
      <c r="Q99" s="307" t="s">
        <v>177</v>
      </c>
      <c r="R99" s="883" t="s">
        <v>177</v>
      </c>
      <c r="S99" s="909" t="s">
        <v>177</v>
      </c>
      <c r="T99" s="1206"/>
      <c r="U99" s="560"/>
    </row>
    <row r="100" spans="1:21" ht="26.25" customHeight="1" x14ac:dyDescent="0.2">
      <c r="A100" s="858"/>
      <c r="B100" s="859"/>
      <c r="C100" s="123"/>
      <c r="D100" s="1368"/>
      <c r="E100" s="866"/>
      <c r="F100" s="36"/>
      <c r="G100" s="45"/>
      <c r="H100" s="127"/>
      <c r="I100" s="35"/>
      <c r="J100" s="45"/>
      <c r="K100" s="127"/>
      <c r="L100" s="35"/>
      <c r="M100" s="45"/>
      <c r="N100" s="127"/>
      <c r="O100" s="35"/>
      <c r="P100" s="548" t="s">
        <v>37</v>
      </c>
      <c r="Q100" s="111" t="s">
        <v>179</v>
      </c>
      <c r="R100" s="475" t="s">
        <v>179</v>
      </c>
      <c r="S100" s="781" t="s">
        <v>179</v>
      </c>
      <c r="T100" s="171"/>
      <c r="U100" s="568"/>
    </row>
    <row r="101" spans="1:21" ht="15.75" customHeight="1" x14ac:dyDescent="0.2">
      <c r="A101" s="858"/>
      <c r="B101" s="859"/>
      <c r="C101" s="123"/>
      <c r="D101" s="1368"/>
      <c r="E101" s="866"/>
      <c r="F101" s="36"/>
      <c r="G101" s="45"/>
      <c r="H101" s="127"/>
      <c r="I101" s="35"/>
      <c r="J101" s="45"/>
      <c r="K101" s="127"/>
      <c r="L101" s="35"/>
      <c r="M101" s="45"/>
      <c r="N101" s="127"/>
      <c r="O101" s="35"/>
      <c r="P101" s="548" t="s">
        <v>58</v>
      </c>
      <c r="Q101" s="111" t="s">
        <v>173</v>
      </c>
      <c r="R101" s="475" t="s">
        <v>173</v>
      </c>
      <c r="S101" s="781" t="s">
        <v>173</v>
      </c>
      <c r="T101" s="171"/>
    </row>
    <row r="102" spans="1:21" ht="29.25" customHeight="1" x14ac:dyDescent="0.2">
      <c r="A102" s="858"/>
      <c r="B102" s="859"/>
      <c r="C102" s="123"/>
      <c r="D102" s="1437"/>
      <c r="E102" s="867"/>
      <c r="F102" s="40"/>
      <c r="G102" s="906"/>
      <c r="H102" s="901"/>
      <c r="I102" s="102"/>
      <c r="J102" s="906"/>
      <c r="K102" s="901"/>
      <c r="L102" s="102"/>
      <c r="M102" s="906"/>
      <c r="N102" s="901"/>
      <c r="O102" s="102"/>
      <c r="P102" s="882" t="s">
        <v>198</v>
      </c>
      <c r="Q102" s="219" t="s">
        <v>199</v>
      </c>
      <c r="R102" s="453"/>
      <c r="S102" s="910"/>
      <c r="T102" s="1206"/>
    </row>
    <row r="103" spans="1:21" ht="15" customHeight="1" x14ac:dyDescent="0.2">
      <c r="A103" s="1410"/>
      <c r="B103" s="1411"/>
      <c r="C103" s="1412"/>
      <c r="D103" s="1413" t="s">
        <v>47</v>
      </c>
      <c r="E103" s="866"/>
      <c r="F103" s="36"/>
      <c r="G103" s="45"/>
      <c r="H103" s="127"/>
      <c r="I103" s="35"/>
      <c r="J103" s="45"/>
      <c r="K103" s="127"/>
      <c r="L103" s="35"/>
      <c r="M103" s="45"/>
      <c r="N103" s="127"/>
      <c r="O103" s="35"/>
      <c r="P103" s="1499" t="s">
        <v>175</v>
      </c>
      <c r="Q103" s="307" t="s">
        <v>174</v>
      </c>
      <c r="R103" s="883" t="s">
        <v>174</v>
      </c>
      <c r="S103" s="883" t="s">
        <v>174</v>
      </c>
      <c r="T103" s="171"/>
    </row>
    <row r="104" spans="1:21" ht="14.25" customHeight="1" x14ac:dyDescent="0.2">
      <c r="A104" s="1410"/>
      <c r="B104" s="1411"/>
      <c r="C104" s="1412"/>
      <c r="D104" s="1414"/>
      <c r="E104" s="867"/>
      <c r="F104" s="296"/>
      <c r="G104" s="365"/>
      <c r="H104" s="366"/>
      <c r="I104" s="364"/>
      <c r="J104" s="906"/>
      <c r="K104" s="901"/>
      <c r="L104" s="102"/>
      <c r="M104" s="906"/>
      <c r="N104" s="901"/>
      <c r="O104" s="102"/>
      <c r="P104" s="1491"/>
      <c r="Q104" s="219"/>
      <c r="R104" s="25"/>
      <c r="S104" s="25"/>
      <c r="T104" s="24"/>
    </row>
    <row r="105" spans="1:21" ht="15.75" customHeight="1" x14ac:dyDescent="0.2">
      <c r="A105" s="1410"/>
      <c r="B105" s="1411"/>
      <c r="C105" s="1412"/>
      <c r="D105" s="1458" t="s">
        <v>167</v>
      </c>
      <c r="E105" s="1461"/>
      <c r="F105" s="885"/>
      <c r="G105" s="905"/>
      <c r="H105" s="900"/>
      <c r="I105" s="113"/>
      <c r="J105" s="905"/>
      <c r="K105" s="900"/>
      <c r="L105" s="113"/>
      <c r="M105" s="905"/>
      <c r="N105" s="900"/>
      <c r="O105" s="35"/>
      <c r="P105" s="448" t="s">
        <v>180</v>
      </c>
      <c r="Q105" s="253" t="s">
        <v>354</v>
      </c>
      <c r="R105" s="253" t="s">
        <v>227</v>
      </c>
      <c r="S105" s="253" t="s">
        <v>227</v>
      </c>
      <c r="T105" s="1608"/>
      <c r="U105" s="560"/>
    </row>
    <row r="106" spans="1:21" ht="15.75" customHeight="1" x14ac:dyDescent="0.2">
      <c r="A106" s="1410"/>
      <c r="B106" s="1411"/>
      <c r="C106" s="1412"/>
      <c r="D106" s="1459"/>
      <c r="E106" s="1462"/>
      <c r="F106" s="36"/>
      <c r="G106" s="45"/>
      <c r="H106" s="127"/>
      <c r="I106" s="35"/>
      <c r="J106" s="45"/>
      <c r="K106" s="127"/>
      <c r="L106" s="35"/>
      <c r="M106" s="45"/>
      <c r="N106" s="127"/>
      <c r="O106" s="35"/>
      <c r="P106" s="874" t="s">
        <v>176</v>
      </c>
      <c r="Q106" s="1078" t="s">
        <v>264</v>
      </c>
      <c r="R106" s="114" t="s">
        <v>227</v>
      </c>
      <c r="S106" s="114" t="s">
        <v>227</v>
      </c>
      <c r="T106" s="1608"/>
      <c r="U106" s="560"/>
    </row>
    <row r="107" spans="1:21" ht="15" customHeight="1" x14ac:dyDescent="0.2">
      <c r="A107" s="1410"/>
      <c r="B107" s="1411"/>
      <c r="C107" s="1412"/>
      <c r="D107" s="1460"/>
      <c r="E107" s="1463"/>
      <c r="F107" s="36"/>
      <c r="G107" s="45"/>
      <c r="H107" s="127"/>
      <c r="I107" s="35"/>
      <c r="J107" s="45"/>
      <c r="K107" s="127"/>
      <c r="L107" s="35"/>
      <c r="M107" s="45"/>
      <c r="N107" s="127"/>
      <c r="O107" s="35"/>
      <c r="P107" s="874"/>
      <c r="Q107" s="1078"/>
      <c r="R107" s="114"/>
      <c r="S107" s="114"/>
      <c r="T107" s="1608"/>
      <c r="U107" s="560"/>
    </row>
    <row r="108" spans="1:21" ht="18" customHeight="1" x14ac:dyDescent="0.2">
      <c r="A108" s="858"/>
      <c r="B108" s="859"/>
      <c r="C108" s="860"/>
      <c r="D108" s="1457" t="s">
        <v>77</v>
      </c>
      <c r="E108" s="866"/>
      <c r="F108" s="885"/>
      <c r="G108" s="905"/>
      <c r="H108" s="900"/>
      <c r="I108" s="113"/>
      <c r="J108" s="905"/>
      <c r="K108" s="900"/>
      <c r="L108" s="113"/>
      <c r="M108" s="905"/>
      <c r="N108" s="900"/>
      <c r="O108" s="113"/>
      <c r="P108" s="1499" t="s">
        <v>105</v>
      </c>
      <c r="Q108" s="307">
        <v>5</v>
      </c>
      <c r="R108" s="581">
        <v>8</v>
      </c>
      <c r="S108" s="581">
        <v>8</v>
      </c>
      <c r="T108" s="399"/>
      <c r="U108" s="400"/>
    </row>
    <row r="109" spans="1:21" ht="16.5" customHeight="1" x14ac:dyDescent="0.2">
      <c r="A109" s="858"/>
      <c r="B109" s="859"/>
      <c r="C109" s="860"/>
      <c r="D109" s="1457"/>
      <c r="E109" s="866"/>
      <c r="F109" s="886"/>
      <c r="G109" s="906"/>
      <c r="H109" s="901"/>
      <c r="I109" s="102"/>
      <c r="J109" s="906"/>
      <c r="K109" s="901"/>
      <c r="L109" s="102"/>
      <c r="M109" s="906"/>
      <c r="N109" s="901"/>
      <c r="O109" s="102"/>
      <c r="P109" s="1491"/>
      <c r="Q109" s="219"/>
      <c r="R109" s="29"/>
      <c r="S109" s="29"/>
      <c r="T109" s="1217"/>
      <c r="U109" s="400"/>
    </row>
    <row r="110" spans="1:21" ht="12" customHeight="1" x14ac:dyDescent="0.2">
      <c r="A110" s="864"/>
      <c r="B110" s="859"/>
      <c r="C110" s="586"/>
      <c r="D110" s="1413" t="s">
        <v>36</v>
      </c>
      <c r="E110" s="865"/>
      <c r="F110" s="33"/>
      <c r="G110" s="45"/>
      <c r="H110" s="127"/>
      <c r="I110" s="35"/>
      <c r="J110" s="45"/>
      <c r="K110" s="127"/>
      <c r="L110" s="35"/>
      <c r="M110" s="45"/>
      <c r="N110" s="127"/>
      <c r="O110" s="35"/>
      <c r="P110" s="881" t="s">
        <v>166</v>
      </c>
      <c r="Q110" s="921">
        <v>15</v>
      </c>
      <c r="R110" s="894">
        <v>15</v>
      </c>
      <c r="S110" s="894">
        <v>15</v>
      </c>
      <c r="T110" s="1217"/>
    </row>
    <row r="111" spans="1:21" ht="12.75" customHeight="1" x14ac:dyDescent="0.2">
      <c r="A111" s="864"/>
      <c r="B111" s="859"/>
      <c r="C111" s="586"/>
      <c r="D111" s="1414"/>
      <c r="E111" s="867"/>
      <c r="F111" s="886"/>
      <c r="G111" s="906"/>
      <c r="H111" s="901"/>
      <c r="I111" s="89"/>
      <c r="J111" s="906"/>
      <c r="K111" s="901"/>
      <c r="L111" s="89"/>
      <c r="M111" s="906"/>
      <c r="N111" s="901"/>
      <c r="O111" s="35"/>
      <c r="P111" s="874"/>
      <c r="Q111" s="219"/>
      <c r="R111" s="29"/>
      <c r="S111" s="29"/>
      <c r="T111" s="1217"/>
    </row>
    <row r="112" spans="1:21" ht="17.25" customHeight="1" x14ac:dyDescent="0.2">
      <c r="A112" s="864"/>
      <c r="B112" s="859"/>
      <c r="C112" s="586"/>
      <c r="D112" s="1413" t="s">
        <v>340</v>
      </c>
      <c r="E112" s="324"/>
      <c r="F112" s="333"/>
      <c r="G112" s="905"/>
      <c r="H112" s="900"/>
      <c r="I112" s="113"/>
      <c r="J112" s="905"/>
      <c r="K112" s="900"/>
      <c r="L112" s="113"/>
      <c r="M112" s="905"/>
      <c r="N112" s="900"/>
      <c r="O112" s="113"/>
      <c r="P112" s="783" t="s">
        <v>71</v>
      </c>
      <c r="Q112" s="921">
        <v>1</v>
      </c>
      <c r="R112" s="894"/>
      <c r="S112" s="894"/>
      <c r="T112" s="1217"/>
    </row>
    <row r="113" spans="1:21" ht="26.25" customHeight="1" x14ac:dyDescent="0.2">
      <c r="A113" s="864"/>
      <c r="B113" s="859"/>
      <c r="C113" s="586"/>
      <c r="D113" s="1414"/>
      <c r="E113" s="867"/>
      <c r="F113" s="334"/>
      <c r="G113" s="906"/>
      <c r="H113" s="901"/>
      <c r="I113" s="102"/>
      <c r="J113" s="906"/>
      <c r="K113" s="901"/>
      <c r="L113" s="102"/>
      <c r="M113" s="906"/>
      <c r="N113" s="901"/>
      <c r="O113" s="102"/>
      <c r="P113" s="396" t="s">
        <v>160</v>
      </c>
      <c r="Q113" s="1038">
        <v>100</v>
      </c>
      <c r="R113" s="362"/>
      <c r="S113" s="362"/>
      <c r="T113" s="1217"/>
    </row>
    <row r="114" spans="1:21" ht="13.5" customHeight="1" x14ac:dyDescent="0.2">
      <c r="A114" s="864"/>
      <c r="B114" s="863"/>
      <c r="C114" s="123"/>
      <c r="D114" s="1413" t="s">
        <v>341</v>
      </c>
      <c r="E114" s="324"/>
      <c r="F114" s="335"/>
      <c r="G114" s="905"/>
      <c r="H114" s="900"/>
      <c r="I114" s="113"/>
      <c r="J114" s="905"/>
      <c r="K114" s="900"/>
      <c r="L114" s="113"/>
      <c r="M114" s="905"/>
      <c r="N114" s="900"/>
      <c r="O114" s="113"/>
      <c r="P114" s="784" t="s">
        <v>225</v>
      </c>
      <c r="Q114" s="1099">
        <v>1</v>
      </c>
      <c r="R114" s="259"/>
      <c r="S114" s="363"/>
      <c r="T114" s="787"/>
      <c r="U114" s="271"/>
    </row>
    <row r="115" spans="1:21" ht="25.5" customHeight="1" x14ac:dyDescent="0.2">
      <c r="A115" s="864"/>
      <c r="B115" s="863"/>
      <c r="C115" s="123"/>
      <c r="D115" s="1414"/>
      <c r="E115" s="220"/>
      <c r="F115" s="336"/>
      <c r="G115" s="906"/>
      <c r="H115" s="901"/>
      <c r="I115" s="102"/>
      <c r="J115" s="906"/>
      <c r="K115" s="901"/>
      <c r="L115" s="102"/>
      <c r="M115" s="906"/>
      <c r="N115" s="901"/>
      <c r="O115" s="102"/>
      <c r="P115" s="396" t="s">
        <v>226</v>
      </c>
      <c r="Q115" s="1038"/>
      <c r="R115" s="29">
        <v>100</v>
      </c>
      <c r="S115" s="29"/>
      <c r="T115" s="1217"/>
    </row>
    <row r="116" spans="1:21" ht="17.25" customHeight="1" x14ac:dyDescent="0.2">
      <c r="A116" s="864"/>
      <c r="B116" s="859"/>
      <c r="C116" s="860"/>
      <c r="D116" s="861" t="s">
        <v>191</v>
      </c>
      <c r="E116" s="324"/>
      <c r="F116" s="319"/>
      <c r="G116" s="320"/>
      <c r="H116" s="305"/>
      <c r="I116" s="56"/>
      <c r="J116" s="905"/>
      <c r="K116" s="900"/>
      <c r="L116" s="113"/>
      <c r="M116" s="905"/>
      <c r="N116" s="900"/>
      <c r="O116" s="35"/>
      <c r="P116" s="908" t="s">
        <v>43</v>
      </c>
      <c r="Q116" s="1037">
        <v>3</v>
      </c>
      <c r="R116" s="223"/>
      <c r="S116" s="223"/>
      <c r="T116" s="1217"/>
      <c r="U116" s="400"/>
    </row>
    <row r="117" spans="1:21" ht="24.75" customHeight="1" x14ac:dyDescent="0.2">
      <c r="A117" s="897"/>
      <c r="B117" s="898"/>
      <c r="C117" s="889"/>
      <c r="D117" s="321" t="s">
        <v>342</v>
      </c>
      <c r="E117" s="1479"/>
      <c r="F117" s="316"/>
      <c r="G117" s="56"/>
      <c r="H117" s="127"/>
      <c r="I117" s="56"/>
      <c r="J117" s="45"/>
      <c r="K117" s="127"/>
      <c r="L117" s="35"/>
      <c r="M117" s="45"/>
      <c r="N117" s="127"/>
      <c r="O117" s="35"/>
      <c r="P117" s="1615" t="s">
        <v>251</v>
      </c>
      <c r="Q117" s="1100"/>
      <c r="R117" s="393">
        <v>100</v>
      </c>
      <c r="S117" s="393"/>
      <c r="T117" s="160"/>
    </row>
    <row r="118" spans="1:21" ht="15" customHeight="1" x14ac:dyDescent="0.2">
      <c r="A118" s="897"/>
      <c r="B118" s="898"/>
      <c r="C118" s="889"/>
      <c r="D118" s="321" t="s">
        <v>192</v>
      </c>
      <c r="E118" s="1479"/>
      <c r="F118" s="316"/>
      <c r="G118" s="50"/>
      <c r="H118" s="860"/>
      <c r="I118" s="50"/>
      <c r="J118" s="766"/>
      <c r="K118" s="860"/>
      <c r="L118" s="774"/>
      <c r="M118" s="766"/>
      <c r="N118" s="860"/>
      <c r="O118" s="774"/>
      <c r="P118" s="1646"/>
      <c r="Q118" s="1101"/>
      <c r="R118" s="356"/>
      <c r="S118" s="356"/>
      <c r="T118" s="160"/>
    </row>
    <row r="119" spans="1:21" ht="27" customHeight="1" x14ac:dyDescent="0.2">
      <c r="A119" s="897"/>
      <c r="B119" s="898"/>
      <c r="C119" s="889"/>
      <c r="D119" s="872" t="s">
        <v>193</v>
      </c>
      <c r="E119" s="1480"/>
      <c r="F119" s="317"/>
      <c r="G119" s="89"/>
      <c r="H119" s="901"/>
      <c r="I119" s="89"/>
      <c r="J119" s="906"/>
      <c r="K119" s="901"/>
      <c r="L119" s="35"/>
      <c r="M119" s="45"/>
      <c r="N119" s="127"/>
      <c r="O119" s="35"/>
      <c r="P119" s="396" t="s">
        <v>252</v>
      </c>
      <c r="Q119" s="1102"/>
      <c r="R119" s="192"/>
      <c r="S119" s="192">
        <v>100</v>
      </c>
      <c r="T119" s="160"/>
    </row>
    <row r="120" spans="1:21" ht="17.25" customHeight="1" x14ac:dyDescent="0.2">
      <c r="A120" s="864"/>
      <c r="B120" s="863"/>
      <c r="C120" s="55"/>
      <c r="D120" s="1413" t="s">
        <v>228</v>
      </c>
      <c r="E120" s="324"/>
      <c r="F120" s="335"/>
      <c r="G120" s="905"/>
      <c r="H120" s="900"/>
      <c r="I120" s="201"/>
      <c r="J120" s="68"/>
      <c r="K120" s="900"/>
      <c r="L120" s="113"/>
      <c r="M120" s="905"/>
      <c r="N120" s="900"/>
      <c r="O120" s="113"/>
      <c r="P120" s="783" t="s">
        <v>71</v>
      </c>
      <c r="Q120" s="1099">
        <v>1</v>
      </c>
      <c r="R120" s="259"/>
      <c r="S120" s="259"/>
      <c r="T120" s="890"/>
      <c r="U120" s="400"/>
    </row>
    <row r="121" spans="1:21" ht="28.5" customHeight="1" x14ac:dyDescent="0.2">
      <c r="A121" s="864"/>
      <c r="B121" s="863"/>
      <c r="C121" s="55"/>
      <c r="D121" s="1414"/>
      <c r="E121" s="220"/>
      <c r="F121" s="336"/>
      <c r="G121" s="906"/>
      <c r="H121" s="901"/>
      <c r="I121" s="26"/>
      <c r="J121" s="89"/>
      <c r="K121" s="901"/>
      <c r="L121" s="102"/>
      <c r="M121" s="906"/>
      <c r="N121" s="901"/>
      <c r="O121" s="102"/>
      <c r="P121" s="396" t="s">
        <v>229</v>
      </c>
      <c r="Q121" s="1038"/>
      <c r="R121" s="29">
        <v>50</v>
      </c>
      <c r="S121" s="29">
        <v>100</v>
      </c>
      <c r="T121" s="890"/>
    </row>
    <row r="122" spans="1:21" ht="16.5" customHeight="1" x14ac:dyDescent="0.2">
      <c r="A122" s="864"/>
      <c r="B122" s="863"/>
      <c r="C122" s="55"/>
      <c r="D122" s="1413" t="s">
        <v>230</v>
      </c>
      <c r="E122" s="324"/>
      <c r="F122" s="335"/>
      <c r="G122" s="905"/>
      <c r="H122" s="900"/>
      <c r="I122" s="201"/>
      <c r="J122" s="68"/>
      <c r="K122" s="900"/>
      <c r="L122" s="68"/>
      <c r="M122" s="905"/>
      <c r="N122" s="900"/>
      <c r="O122" s="113"/>
      <c r="P122" s="902" t="s">
        <v>231</v>
      </c>
      <c r="Q122" s="1103">
        <v>10</v>
      </c>
      <c r="R122" s="457">
        <v>10</v>
      </c>
      <c r="S122" s="457">
        <v>10</v>
      </c>
      <c r="T122" s="788"/>
    </row>
    <row r="123" spans="1:21" ht="12.75" customHeight="1" x14ac:dyDescent="0.2">
      <c r="A123" s="864"/>
      <c r="B123" s="863"/>
      <c r="C123" s="55"/>
      <c r="D123" s="1414"/>
      <c r="E123" s="220"/>
      <c r="F123" s="27"/>
      <c r="G123" s="928"/>
      <c r="H123" s="927"/>
      <c r="I123" s="26"/>
      <c r="J123" s="89"/>
      <c r="K123" s="901"/>
      <c r="L123" s="89"/>
      <c r="M123" s="906"/>
      <c r="N123" s="901"/>
      <c r="O123" s="102"/>
      <c r="P123" s="396"/>
      <c r="Q123" s="1079"/>
      <c r="R123" s="437"/>
      <c r="S123" s="437"/>
      <c r="T123" s="787"/>
    </row>
    <row r="124" spans="1:21" ht="14.25" customHeight="1" thickBot="1" x14ac:dyDescent="0.25">
      <c r="A124" s="611"/>
      <c r="B124" s="612"/>
      <c r="C124" s="610"/>
      <c r="D124" s="470"/>
      <c r="E124" s="471"/>
      <c r="F124" s="103" t="s">
        <v>5</v>
      </c>
      <c r="G124" s="116">
        <f t="shared" ref="G124:O124" si="4">SUM(G13:G123)</f>
        <v>19910.8</v>
      </c>
      <c r="H124" s="116">
        <f t="shared" si="4"/>
        <v>22758.3</v>
      </c>
      <c r="I124" s="79">
        <f t="shared" si="4"/>
        <v>2847.5</v>
      </c>
      <c r="J124" s="139">
        <f t="shared" si="4"/>
        <v>28466.9</v>
      </c>
      <c r="K124" s="105">
        <f t="shared" si="4"/>
        <v>25581.1</v>
      </c>
      <c r="L124" s="105">
        <f t="shared" si="4"/>
        <v>-2885.8</v>
      </c>
      <c r="M124" s="103">
        <f t="shared" si="4"/>
        <v>24312.3</v>
      </c>
      <c r="N124" s="105">
        <f t="shared" si="4"/>
        <v>23312.3</v>
      </c>
      <c r="O124" s="105">
        <f t="shared" si="4"/>
        <v>-1000</v>
      </c>
      <c r="P124" s="472"/>
      <c r="Q124" s="1104"/>
      <c r="R124" s="108"/>
      <c r="S124" s="108"/>
      <c r="T124" s="227"/>
    </row>
    <row r="125" spans="1:21" ht="14.25" customHeight="1" thickBot="1" x14ac:dyDescent="0.25">
      <c r="A125" s="42" t="s">
        <v>4</v>
      </c>
      <c r="B125" s="138" t="s">
        <v>4</v>
      </c>
      <c r="C125" s="1472" t="s">
        <v>7</v>
      </c>
      <c r="D125" s="1473"/>
      <c r="E125" s="1473"/>
      <c r="F125" s="1473"/>
      <c r="G125" s="170">
        <f t="shared" ref="G125:M125" si="5">G124</f>
        <v>19910.8</v>
      </c>
      <c r="H125" s="170">
        <f t="shared" ref="H125:I125" si="6">H124</f>
        <v>22758.3</v>
      </c>
      <c r="I125" s="81">
        <f t="shared" si="6"/>
        <v>2847.5</v>
      </c>
      <c r="J125" s="615">
        <f t="shared" si="5"/>
        <v>28466.9</v>
      </c>
      <c r="K125" s="43">
        <f t="shared" ref="K125:L125" si="7">K124</f>
        <v>25581.1</v>
      </c>
      <c r="L125" s="43">
        <f t="shared" si="7"/>
        <v>-2885.8</v>
      </c>
      <c r="M125" s="170">
        <f t="shared" si="5"/>
        <v>24312.3</v>
      </c>
      <c r="N125" s="43">
        <f t="shared" ref="N125:O125" si="8">N124</f>
        <v>23312.3</v>
      </c>
      <c r="O125" s="43">
        <f t="shared" si="8"/>
        <v>-1000</v>
      </c>
      <c r="P125" s="925"/>
      <c r="Q125" s="1105"/>
      <c r="R125" s="925"/>
      <c r="S125" s="925"/>
      <c r="T125" s="926"/>
    </row>
    <row r="126" spans="1:21" ht="14.25" customHeight="1" thickBot="1" x14ac:dyDescent="0.25">
      <c r="A126" s="42" t="s">
        <v>4</v>
      </c>
      <c r="B126" s="138" t="s">
        <v>6</v>
      </c>
      <c r="C126" s="1474" t="s">
        <v>29</v>
      </c>
      <c r="D126" s="1474"/>
      <c r="E126" s="1474"/>
      <c r="F126" s="1474"/>
      <c r="G126" s="1475"/>
      <c r="H126" s="1475"/>
      <c r="I126" s="1475"/>
      <c r="J126" s="1475"/>
      <c r="K126" s="1475"/>
      <c r="L126" s="1475"/>
      <c r="M126" s="1475"/>
      <c r="N126" s="1475"/>
      <c r="O126" s="1475"/>
      <c r="P126" s="1474"/>
      <c r="Q126" s="1476"/>
      <c r="R126" s="1476"/>
      <c r="S126" s="1476"/>
      <c r="T126" s="1477"/>
    </row>
    <row r="127" spans="1:21" ht="12.75" customHeight="1" x14ac:dyDescent="0.2">
      <c r="A127" s="751" t="s">
        <v>4</v>
      </c>
      <c r="B127" s="137" t="s">
        <v>6</v>
      </c>
      <c r="C127" s="354" t="s">
        <v>4</v>
      </c>
      <c r="D127" s="1482" t="s">
        <v>50</v>
      </c>
      <c r="E127" s="1485" t="s">
        <v>294</v>
      </c>
      <c r="F127" s="107" t="s">
        <v>23</v>
      </c>
      <c r="G127" s="125">
        <f>3489.3+300</f>
        <v>3789.3</v>
      </c>
      <c r="H127" s="104">
        <f>3489.3+300+695.1</f>
        <v>4484.3999999999996</v>
      </c>
      <c r="I127" s="1271">
        <f>H127-G127</f>
        <v>695.1</v>
      </c>
      <c r="J127" s="121">
        <v>5773.2</v>
      </c>
      <c r="K127" s="104">
        <v>5773.2</v>
      </c>
      <c r="L127" s="122">
        <f>K127-J127</f>
        <v>0</v>
      </c>
      <c r="M127" s="121">
        <v>5913.2</v>
      </c>
      <c r="N127" s="104">
        <v>5913.2</v>
      </c>
      <c r="O127" s="174"/>
      <c r="P127" s="344"/>
      <c r="Q127" s="1106"/>
      <c r="R127" s="618"/>
      <c r="S127" s="618"/>
      <c r="T127" s="345"/>
    </row>
    <row r="128" spans="1:21" ht="12.75" customHeight="1" x14ac:dyDescent="0.2">
      <c r="A128" s="858"/>
      <c r="B128" s="863"/>
      <c r="C128" s="924"/>
      <c r="D128" s="1483"/>
      <c r="E128" s="1401"/>
      <c r="F128" s="36" t="s">
        <v>53</v>
      </c>
      <c r="G128" s="56">
        <v>2001.8</v>
      </c>
      <c r="H128" s="127">
        <f>2001.8-230+230</f>
        <v>2001.8</v>
      </c>
      <c r="I128" s="1261"/>
      <c r="J128" s="45"/>
      <c r="K128" s="127"/>
      <c r="L128" s="35"/>
      <c r="M128" s="45"/>
      <c r="N128" s="127"/>
      <c r="O128" s="35"/>
      <c r="P128" s="224"/>
      <c r="Q128" s="1087"/>
      <c r="R128" s="217"/>
      <c r="S128" s="217"/>
      <c r="T128" s="229"/>
    </row>
    <row r="129" spans="1:21" ht="12" customHeight="1" x14ac:dyDescent="0.2">
      <c r="A129" s="858"/>
      <c r="B129" s="863"/>
      <c r="C129" s="924"/>
      <c r="D129" s="1483"/>
      <c r="E129" s="1401"/>
      <c r="F129" s="36" t="s">
        <v>61</v>
      </c>
      <c r="G129" s="56">
        <v>635.70000000000005</v>
      </c>
      <c r="H129" s="127">
        <f>635.7-17.9</f>
        <v>617.79999999999995</v>
      </c>
      <c r="I129" s="1134">
        <f t="shared" ref="I129" si="9">H129-G129</f>
        <v>-17.899999999999999</v>
      </c>
      <c r="J129" s="45">
        <v>350</v>
      </c>
      <c r="K129" s="127">
        <f>350+43.2</f>
        <v>393.2</v>
      </c>
      <c r="L129" s="1134">
        <f t="shared" ref="L129" si="10">K129-J129</f>
        <v>43.2</v>
      </c>
      <c r="M129" s="45">
        <v>600</v>
      </c>
      <c r="N129" s="127">
        <v>600</v>
      </c>
      <c r="O129" s="35"/>
      <c r="P129" s="224"/>
      <c r="Q129" s="1087"/>
      <c r="R129" s="217"/>
      <c r="S129" s="217"/>
      <c r="T129" s="229"/>
    </row>
    <row r="130" spans="1:21" ht="9.75" customHeight="1" x14ac:dyDescent="0.2">
      <c r="A130" s="858"/>
      <c r="B130" s="863"/>
      <c r="C130" s="924"/>
      <c r="D130" s="1484"/>
      <c r="E130" s="727"/>
      <c r="F130" s="36"/>
      <c r="G130" s="56"/>
      <c r="H130" s="1232"/>
      <c r="I130" s="56"/>
      <c r="J130" s="45"/>
      <c r="K130" s="1232"/>
      <c r="L130" s="1134"/>
      <c r="M130" s="45"/>
      <c r="N130" s="1232"/>
      <c r="O130" s="35"/>
      <c r="P130" s="224"/>
      <c r="Q130" s="1087"/>
      <c r="R130" s="217"/>
      <c r="S130" s="217"/>
      <c r="T130" s="229"/>
    </row>
    <row r="131" spans="1:21" ht="14.25" customHeight="1" x14ac:dyDescent="0.2">
      <c r="A131" s="858"/>
      <c r="B131" s="863"/>
      <c r="C131" s="860"/>
      <c r="D131" s="876" t="s">
        <v>46</v>
      </c>
      <c r="E131" s="873"/>
      <c r="F131" s="215"/>
      <c r="G131" s="351"/>
      <c r="H131" s="350"/>
      <c r="I131" s="351"/>
      <c r="J131" s="156"/>
      <c r="K131" s="350"/>
      <c r="L131" s="351"/>
      <c r="M131" s="156"/>
      <c r="N131" s="350"/>
      <c r="O131" s="359"/>
      <c r="P131" s="428"/>
      <c r="Q131" s="1107"/>
      <c r="R131" s="435"/>
      <c r="S131" s="435"/>
      <c r="T131" s="1135"/>
    </row>
    <row r="132" spans="1:21" ht="12.75" customHeight="1" x14ac:dyDescent="0.2">
      <c r="A132" s="858"/>
      <c r="B132" s="863"/>
      <c r="C132" s="860"/>
      <c r="D132" s="1478" t="s">
        <v>65</v>
      </c>
      <c r="E132" s="619" t="s">
        <v>246</v>
      </c>
      <c r="F132" s="36"/>
      <c r="G132" s="56"/>
      <c r="H132" s="1025"/>
      <c r="I132" s="1134"/>
      <c r="J132" s="45"/>
      <c r="K132" s="127"/>
      <c r="L132" s="35"/>
      <c r="M132" s="45"/>
      <c r="N132" s="127"/>
      <c r="O132" s="35"/>
      <c r="P132" s="764" t="s">
        <v>38</v>
      </c>
      <c r="Q132" s="1128" t="s">
        <v>373</v>
      </c>
      <c r="R132" s="1078">
        <v>6</v>
      </c>
      <c r="S132" s="114">
        <v>6</v>
      </c>
      <c r="T132" s="1650" t="s">
        <v>392</v>
      </c>
      <c r="U132" s="400"/>
    </row>
    <row r="133" spans="1:21" ht="14.25" customHeight="1" x14ac:dyDescent="0.2">
      <c r="A133" s="858"/>
      <c r="B133" s="863"/>
      <c r="C133" s="860"/>
      <c r="D133" s="1478"/>
      <c r="E133" s="880"/>
      <c r="F133" s="36"/>
      <c r="G133" s="56"/>
      <c r="H133" s="1025"/>
      <c r="I133" s="1131"/>
      <c r="J133" s="45"/>
      <c r="K133" s="127"/>
      <c r="L133" s="56"/>
      <c r="M133" s="45"/>
      <c r="N133" s="127"/>
      <c r="O133" s="35"/>
      <c r="P133" s="791"/>
      <c r="Q133" s="308"/>
      <c r="R133" s="176"/>
      <c r="S133" s="421"/>
      <c r="T133" s="1650"/>
    </row>
    <row r="134" spans="1:21" ht="36.75" customHeight="1" x14ac:dyDescent="0.2">
      <c r="A134" s="858"/>
      <c r="B134" s="863"/>
      <c r="C134" s="860"/>
      <c r="D134" s="1486" t="s">
        <v>66</v>
      </c>
      <c r="E134" s="880"/>
      <c r="F134" s="36"/>
      <c r="G134" s="56"/>
      <c r="H134" s="1025"/>
      <c r="I134" s="1131"/>
      <c r="J134" s="45"/>
      <c r="K134" s="127"/>
      <c r="L134" s="56"/>
      <c r="M134" s="45"/>
      <c r="N134" s="127"/>
      <c r="O134" s="35"/>
      <c r="P134" s="907" t="s">
        <v>101</v>
      </c>
      <c r="Q134" s="1108" t="s">
        <v>368</v>
      </c>
      <c r="R134" s="23">
        <v>3.2</v>
      </c>
      <c r="S134" s="250">
        <v>3.2</v>
      </c>
      <c r="T134" s="1650"/>
    </row>
    <row r="135" spans="1:21" ht="27.75" customHeight="1" x14ac:dyDescent="0.2">
      <c r="A135" s="858"/>
      <c r="B135" s="863"/>
      <c r="C135" s="860"/>
      <c r="D135" s="1487"/>
      <c r="E135" s="880"/>
      <c r="F135" s="36"/>
      <c r="G135" s="56"/>
      <c r="H135" s="1025"/>
      <c r="I135" s="1131"/>
      <c r="J135" s="45"/>
      <c r="K135" s="127"/>
      <c r="L135" s="56"/>
      <c r="M135" s="45"/>
      <c r="N135" s="127"/>
      <c r="O135" s="35"/>
      <c r="P135" s="792" t="s">
        <v>196</v>
      </c>
      <c r="Q135" s="1032">
        <v>2</v>
      </c>
      <c r="R135" s="381">
        <v>2</v>
      </c>
      <c r="S135" s="444">
        <v>2</v>
      </c>
      <c r="T135" s="1650"/>
    </row>
    <row r="136" spans="1:21" ht="26.25" customHeight="1" x14ac:dyDescent="0.2">
      <c r="A136" s="858"/>
      <c r="B136" s="863"/>
      <c r="C136" s="860"/>
      <c r="D136" s="144" t="s">
        <v>67</v>
      </c>
      <c r="E136" s="880"/>
      <c r="F136" s="36"/>
      <c r="G136" s="56"/>
      <c r="H136" s="1025"/>
      <c r="I136" s="1131"/>
      <c r="J136" s="45"/>
      <c r="K136" s="127"/>
      <c r="L136" s="56"/>
      <c r="M136" s="45"/>
      <c r="N136" s="127"/>
      <c r="O136" s="35"/>
      <c r="P136" s="448" t="s">
        <v>102</v>
      </c>
      <c r="Q136" s="1109" t="s">
        <v>375</v>
      </c>
      <c r="R136" s="444">
        <v>20.5</v>
      </c>
      <c r="S136" s="380">
        <v>20.5</v>
      </c>
      <c r="T136" s="1650"/>
    </row>
    <row r="137" spans="1:21" ht="30" customHeight="1" x14ac:dyDescent="0.2">
      <c r="A137" s="858"/>
      <c r="B137" s="863"/>
      <c r="C137" s="860"/>
      <c r="D137" s="144" t="s">
        <v>304</v>
      </c>
      <c r="E137" s="880"/>
      <c r="F137" s="38"/>
      <c r="G137" s="69"/>
      <c r="H137" s="1132"/>
      <c r="I137" s="1133"/>
      <c r="J137" s="85"/>
      <c r="K137" s="381"/>
      <c r="L137" s="69"/>
      <c r="M137" s="85"/>
      <c r="N137" s="381"/>
      <c r="O137" s="382"/>
      <c r="P137" s="448" t="s">
        <v>305</v>
      </c>
      <c r="Q137" s="308" t="s">
        <v>49</v>
      </c>
      <c r="R137" s="810" t="s">
        <v>49</v>
      </c>
      <c r="S137" s="836" t="s">
        <v>49</v>
      </c>
      <c r="T137" s="1130"/>
    </row>
    <row r="138" spans="1:21" ht="15.75" customHeight="1" x14ac:dyDescent="0.2">
      <c r="A138" s="858"/>
      <c r="B138" s="863"/>
      <c r="C138" s="860"/>
      <c r="D138" s="1464" t="s">
        <v>95</v>
      </c>
      <c r="E138" s="880"/>
      <c r="F138" s="36"/>
      <c r="G138" s="56"/>
      <c r="H138" s="1025"/>
      <c r="I138" s="1131"/>
      <c r="J138" s="45"/>
      <c r="K138" s="127"/>
      <c r="L138" s="56"/>
      <c r="M138" s="45"/>
      <c r="N138" s="305"/>
      <c r="O138" s="306"/>
      <c r="P138" s="1647" t="s">
        <v>186</v>
      </c>
      <c r="Q138" s="1129">
        <v>6</v>
      </c>
      <c r="R138" s="223">
        <v>6</v>
      </c>
      <c r="S138" s="223">
        <v>6</v>
      </c>
      <c r="T138" s="1641" t="s">
        <v>399</v>
      </c>
    </row>
    <row r="139" spans="1:21" ht="14.25" customHeight="1" x14ac:dyDescent="0.2">
      <c r="A139" s="858"/>
      <c r="B139" s="863"/>
      <c r="C139" s="860"/>
      <c r="D139" s="1427"/>
      <c r="E139" s="880"/>
      <c r="F139" s="36"/>
      <c r="G139" s="56"/>
      <c r="H139" s="127"/>
      <c r="I139" s="56"/>
      <c r="J139" s="45"/>
      <c r="K139" s="127"/>
      <c r="L139" s="56"/>
      <c r="M139" s="45"/>
      <c r="N139" s="127"/>
      <c r="O139" s="35"/>
      <c r="P139" s="1648"/>
      <c r="Q139" s="1026">
        <v>2</v>
      </c>
      <c r="R139" s="894"/>
      <c r="S139" s="894"/>
      <c r="T139" s="1610"/>
    </row>
    <row r="140" spans="1:21" ht="97.5" customHeight="1" x14ac:dyDescent="0.2">
      <c r="A140" s="858"/>
      <c r="B140" s="863"/>
      <c r="C140" s="860"/>
      <c r="D140" s="1427"/>
      <c r="E140" s="887"/>
      <c r="F140" s="36"/>
      <c r="G140" s="56"/>
      <c r="H140" s="127"/>
      <c r="I140" s="56"/>
      <c r="J140" s="45"/>
      <c r="K140" s="127"/>
      <c r="L140" s="56"/>
      <c r="M140" s="45"/>
      <c r="N140" s="901"/>
      <c r="O140" s="102"/>
      <c r="P140" s="1449"/>
      <c r="Q140" s="114"/>
      <c r="R140" s="894"/>
      <c r="S140" s="894"/>
      <c r="T140" s="1649"/>
    </row>
    <row r="141" spans="1:21" ht="14.25" customHeight="1" x14ac:dyDescent="0.2">
      <c r="A141" s="858"/>
      <c r="B141" s="863"/>
      <c r="C141" s="1156"/>
      <c r="D141" s="1157" t="s">
        <v>111</v>
      </c>
      <c r="E141" s="873"/>
      <c r="F141" s="1070"/>
      <c r="G141" s="84"/>
      <c r="H141" s="97"/>
      <c r="I141" s="197"/>
      <c r="J141" s="84"/>
      <c r="K141" s="97"/>
      <c r="L141" s="197"/>
      <c r="M141" s="84"/>
      <c r="N141" s="100"/>
      <c r="O141" s="793"/>
      <c r="P141" s="874"/>
      <c r="Q141" s="1110"/>
      <c r="R141" s="98"/>
      <c r="S141" s="98"/>
      <c r="T141" s="1145"/>
    </row>
    <row r="142" spans="1:21" ht="51.75" customHeight="1" x14ac:dyDescent="0.2">
      <c r="A142" s="858"/>
      <c r="B142" s="863"/>
      <c r="C142" s="111" t="s">
        <v>4</v>
      </c>
      <c r="D142" s="143" t="s">
        <v>257</v>
      </c>
      <c r="E142" s="873"/>
      <c r="F142" s="85"/>
      <c r="G142" s="85"/>
      <c r="H142" s="381"/>
      <c r="I142" s="383"/>
      <c r="J142" s="85"/>
      <c r="K142" s="381"/>
      <c r="L142" s="69"/>
      <c r="M142" s="85"/>
      <c r="N142" s="381"/>
      <c r="O142" s="382"/>
      <c r="P142" s="549" t="s">
        <v>109</v>
      </c>
      <c r="Q142" s="253">
        <v>21</v>
      </c>
      <c r="R142" s="176">
        <v>21</v>
      </c>
      <c r="S142" s="176">
        <v>21</v>
      </c>
      <c r="T142" s="1146"/>
    </row>
    <row r="143" spans="1:21" ht="27.75" customHeight="1" x14ac:dyDescent="0.2">
      <c r="A143" s="931"/>
      <c r="B143" s="932"/>
      <c r="C143" s="1037" t="s">
        <v>6</v>
      </c>
      <c r="D143" s="1637" t="s">
        <v>362</v>
      </c>
      <c r="E143" s="934"/>
      <c r="F143" s="304"/>
      <c r="G143" s="304"/>
      <c r="H143" s="1147"/>
      <c r="I143" s="1148"/>
      <c r="J143" s="304"/>
      <c r="K143" s="305"/>
      <c r="L143" s="320"/>
      <c r="M143" s="304"/>
      <c r="N143" s="305"/>
      <c r="O143" s="306"/>
      <c r="P143" s="1638" t="s">
        <v>109</v>
      </c>
      <c r="Q143" s="1142">
        <v>58</v>
      </c>
      <c r="R143" s="223"/>
      <c r="S143" s="222"/>
      <c r="T143" s="1641" t="s">
        <v>395</v>
      </c>
    </row>
    <row r="144" spans="1:21" ht="31.5" customHeight="1" x14ac:dyDescent="0.2">
      <c r="A144" s="1047"/>
      <c r="B144" s="1050"/>
      <c r="C144" s="1078"/>
      <c r="D144" s="1637"/>
      <c r="E144" s="1052"/>
      <c r="F144" s="45"/>
      <c r="G144" s="45"/>
      <c r="H144" s="1025"/>
      <c r="I144" s="1131"/>
      <c r="J144" s="45"/>
      <c r="K144" s="127"/>
      <c r="L144" s="56"/>
      <c r="M144" s="45"/>
      <c r="N144" s="127"/>
      <c r="O144" s="35"/>
      <c r="P144" s="1639"/>
      <c r="Q144" s="1143"/>
      <c r="R144" s="1067"/>
      <c r="S144" s="1067"/>
      <c r="T144" s="1610"/>
    </row>
    <row r="145" spans="1:21" ht="43.5" customHeight="1" x14ac:dyDescent="0.2">
      <c r="A145" s="1047"/>
      <c r="B145" s="1050"/>
      <c r="C145" s="1032"/>
      <c r="D145" s="1637"/>
      <c r="E145" s="1052"/>
      <c r="F145" s="85"/>
      <c r="G145" s="85"/>
      <c r="H145" s="1132"/>
      <c r="I145" s="1133"/>
      <c r="J145" s="85"/>
      <c r="K145" s="381"/>
      <c r="L145" s="69"/>
      <c r="M145" s="85"/>
      <c r="N145" s="381"/>
      <c r="O145" s="382"/>
      <c r="P145" s="1640"/>
      <c r="Q145" s="1144"/>
      <c r="R145" s="176"/>
      <c r="S145" s="176"/>
      <c r="T145" s="1642"/>
    </row>
    <row r="146" spans="1:21" ht="22.5" customHeight="1" x14ac:dyDescent="0.2">
      <c r="A146" s="858"/>
      <c r="B146" s="863"/>
      <c r="C146" s="1037" t="s">
        <v>26</v>
      </c>
      <c r="D146" s="1643" t="s">
        <v>112</v>
      </c>
      <c r="E146" s="1052"/>
      <c r="F146" s="36"/>
      <c r="G146" s="56"/>
      <c r="H146" s="127"/>
      <c r="I146" s="65"/>
      <c r="J146" s="45"/>
      <c r="K146" s="127"/>
      <c r="L146" s="56"/>
      <c r="M146" s="45"/>
      <c r="N146" s="127"/>
      <c r="O146" s="35"/>
      <c r="P146" s="1644" t="s">
        <v>138</v>
      </c>
      <c r="Q146" s="1102">
        <v>18</v>
      </c>
      <c r="R146" s="151">
        <v>18</v>
      </c>
      <c r="S146" s="151">
        <v>18</v>
      </c>
      <c r="T146" s="449"/>
    </row>
    <row r="147" spans="1:21" ht="18.75" customHeight="1" x14ac:dyDescent="0.2">
      <c r="A147" s="1047"/>
      <c r="B147" s="1050"/>
      <c r="C147" s="1032"/>
      <c r="D147" s="1643"/>
      <c r="E147" s="625"/>
      <c r="F147" s="38"/>
      <c r="G147" s="69"/>
      <c r="H147" s="381"/>
      <c r="I147" s="383"/>
      <c r="J147" s="85"/>
      <c r="K147" s="381"/>
      <c r="L147" s="69"/>
      <c r="M147" s="85"/>
      <c r="N147" s="381"/>
      <c r="O147" s="382"/>
      <c r="P147" s="1645"/>
      <c r="Q147" s="1149"/>
      <c r="R147" s="1150"/>
      <c r="S147" s="1150"/>
      <c r="T147" s="1151"/>
    </row>
    <row r="148" spans="1:21" ht="29.25" customHeight="1" x14ac:dyDescent="0.2">
      <c r="A148" s="1047"/>
      <c r="B148" s="1050"/>
      <c r="C148" s="1037" t="s">
        <v>30</v>
      </c>
      <c r="D148" s="1657" t="s">
        <v>379</v>
      </c>
      <c r="E148" s="1303" t="s">
        <v>246</v>
      </c>
      <c r="F148" s="1304"/>
      <c r="G148" s="1305"/>
      <c r="H148" s="1306"/>
      <c r="I148" s="1305"/>
      <c r="J148" s="1307"/>
      <c r="K148" s="1306"/>
      <c r="L148" s="1308"/>
      <c r="M148" s="1309"/>
      <c r="N148" s="1306"/>
      <c r="O148" s="1308"/>
      <c r="P148" s="1316" t="s">
        <v>404</v>
      </c>
      <c r="Q148" s="1299" t="s">
        <v>370</v>
      </c>
      <c r="R148" s="1300">
        <v>2</v>
      </c>
      <c r="S148" s="1301">
        <v>2</v>
      </c>
      <c r="T148" s="1641" t="s">
        <v>406</v>
      </c>
    </row>
    <row r="149" spans="1:21" ht="65.25" customHeight="1" x14ac:dyDescent="0.2">
      <c r="A149" s="1296"/>
      <c r="B149" s="1297"/>
      <c r="C149" s="1298"/>
      <c r="D149" s="1658"/>
      <c r="E149" s="1310"/>
      <c r="F149" s="1311"/>
      <c r="G149" s="1312"/>
      <c r="H149" s="1313"/>
      <c r="I149" s="1312"/>
      <c r="J149" s="1314"/>
      <c r="K149" s="1313"/>
      <c r="L149" s="1312"/>
      <c r="M149" s="1314"/>
      <c r="N149" s="1313"/>
      <c r="O149" s="1315"/>
      <c r="P149" s="1302"/>
      <c r="Q149" s="1168"/>
      <c r="R149" s="1027"/>
      <c r="S149" s="1027"/>
      <c r="T149" s="1649"/>
    </row>
    <row r="150" spans="1:21" ht="18" customHeight="1" x14ac:dyDescent="0.2">
      <c r="A150" s="1410"/>
      <c r="B150" s="1411"/>
      <c r="C150" s="1412"/>
      <c r="D150" s="1399" t="s">
        <v>39</v>
      </c>
      <c r="E150" s="1490"/>
      <c r="F150" s="36"/>
      <c r="G150" s="56"/>
      <c r="H150" s="127"/>
      <c r="I150" s="65"/>
      <c r="J150" s="45"/>
      <c r="K150" s="127"/>
      <c r="L150" s="56"/>
      <c r="M150" s="45"/>
      <c r="N150" s="127"/>
      <c r="O150" s="35"/>
      <c r="P150" s="1453" t="s">
        <v>48</v>
      </c>
      <c r="Q150" s="1492">
        <v>7</v>
      </c>
      <c r="R150" s="1492" t="s">
        <v>215</v>
      </c>
      <c r="S150" s="1611" t="s">
        <v>216</v>
      </c>
      <c r="T150" s="1494"/>
    </row>
    <row r="151" spans="1:21" ht="13.5" customHeight="1" x14ac:dyDescent="0.2">
      <c r="A151" s="1410"/>
      <c r="B151" s="1411"/>
      <c r="C151" s="1412"/>
      <c r="D151" s="1400"/>
      <c r="E151" s="1490"/>
      <c r="F151" s="886"/>
      <c r="G151" s="89"/>
      <c r="H151" s="901"/>
      <c r="I151" s="66"/>
      <c r="J151" s="906"/>
      <c r="K151" s="901"/>
      <c r="L151" s="89"/>
      <c r="M151" s="906"/>
      <c r="N151" s="901"/>
      <c r="O151" s="102"/>
      <c r="P151" s="1491"/>
      <c r="Q151" s="1493"/>
      <c r="R151" s="1493"/>
      <c r="S151" s="1612"/>
      <c r="T151" s="1494"/>
    </row>
    <row r="152" spans="1:21" ht="18" customHeight="1" x14ac:dyDescent="0.2">
      <c r="A152" s="1410"/>
      <c r="B152" s="1415"/>
      <c r="C152" s="1412"/>
      <c r="D152" s="1488" t="s">
        <v>182</v>
      </c>
      <c r="E152" s="1489"/>
      <c r="F152" s="885"/>
      <c r="G152" s="68"/>
      <c r="H152" s="900"/>
      <c r="I152" s="68"/>
      <c r="J152" s="905"/>
      <c r="K152" s="900"/>
      <c r="L152" s="113"/>
      <c r="M152" s="905"/>
      <c r="N152" s="900"/>
      <c r="O152" s="113"/>
      <c r="P152" s="550" t="s">
        <v>119</v>
      </c>
      <c r="Q152" s="492" t="s">
        <v>291</v>
      </c>
      <c r="R152" s="259">
        <v>4</v>
      </c>
      <c r="S152" s="259">
        <v>4</v>
      </c>
      <c r="T152" s="890"/>
    </row>
    <row r="153" spans="1:21" ht="15.75" customHeight="1" x14ac:dyDescent="0.2">
      <c r="A153" s="1410"/>
      <c r="B153" s="1415"/>
      <c r="C153" s="1412"/>
      <c r="D153" s="1457"/>
      <c r="E153" s="1490"/>
      <c r="F153" s="36"/>
      <c r="G153" s="56"/>
      <c r="H153" s="127"/>
      <c r="I153" s="56"/>
      <c r="J153" s="45"/>
      <c r="K153" s="127"/>
      <c r="L153" s="35"/>
      <c r="M153" s="45"/>
      <c r="N153" s="127"/>
      <c r="O153" s="35"/>
      <c r="P153" s="548" t="s">
        <v>136</v>
      </c>
      <c r="Q153" s="475">
        <v>1</v>
      </c>
      <c r="R153" s="96">
        <v>1</v>
      </c>
      <c r="S153" s="203">
        <v>1</v>
      </c>
      <c r="T153" s="399"/>
    </row>
    <row r="154" spans="1:21" ht="25.5" customHeight="1" x14ac:dyDescent="0.2">
      <c r="A154" s="1410"/>
      <c r="B154" s="1415"/>
      <c r="C154" s="1412"/>
      <c r="D154" s="1457"/>
      <c r="E154" s="1490"/>
      <c r="F154" s="36"/>
      <c r="G154" s="56"/>
      <c r="H154" s="127"/>
      <c r="I154" s="56"/>
      <c r="J154" s="45"/>
      <c r="K154" s="127"/>
      <c r="L154" s="35"/>
      <c r="M154" s="45"/>
      <c r="N154" s="127"/>
      <c r="O154" s="35"/>
      <c r="P154" s="907" t="s">
        <v>108</v>
      </c>
      <c r="Q154" s="205">
        <v>1</v>
      </c>
      <c r="R154" s="223">
        <v>1</v>
      </c>
      <c r="S154" s="338">
        <v>1</v>
      </c>
      <c r="T154" s="890"/>
    </row>
    <row r="155" spans="1:21" ht="15" customHeight="1" x14ac:dyDescent="0.2">
      <c r="A155" s="858"/>
      <c r="B155" s="863"/>
      <c r="C155" s="860"/>
      <c r="D155" s="876"/>
      <c r="E155" s="880"/>
      <c r="F155" s="36"/>
      <c r="G155" s="56"/>
      <c r="H155" s="127"/>
      <c r="I155" s="56"/>
      <c r="J155" s="45"/>
      <c r="K155" s="127"/>
      <c r="L155" s="35"/>
      <c r="M155" s="45"/>
      <c r="N155" s="127"/>
      <c r="O155" s="35"/>
      <c r="P155" s="548" t="s">
        <v>162</v>
      </c>
      <c r="Q155" s="475">
        <v>1</v>
      </c>
      <c r="R155" s="96">
        <v>1</v>
      </c>
      <c r="S155" s="203">
        <v>1</v>
      </c>
      <c r="T155" s="399"/>
    </row>
    <row r="156" spans="1:21" ht="15" customHeight="1" x14ac:dyDescent="0.2">
      <c r="A156" s="858"/>
      <c r="B156" s="863"/>
      <c r="C156" s="860"/>
      <c r="D156" s="876"/>
      <c r="E156" s="625"/>
      <c r="F156" s="38"/>
      <c r="G156" s="69"/>
      <c r="H156" s="381"/>
      <c r="I156" s="69"/>
      <c r="J156" s="85"/>
      <c r="K156" s="127"/>
      <c r="L156" s="35"/>
      <c r="M156" s="45"/>
      <c r="N156" s="127"/>
      <c r="O156" s="35"/>
      <c r="P156" s="907" t="s">
        <v>161</v>
      </c>
      <c r="Q156" s="205">
        <v>1</v>
      </c>
      <c r="R156" s="223">
        <v>1</v>
      </c>
      <c r="S156" s="223">
        <v>1</v>
      </c>
      <c r="T156" s="890"/>
    </row>
    <row r="157" spans="1:21" ht="35.25" customHeight="1" x14ac:dyDescent="0.2">
      <c r="A157" s="858"/>
      <c r="B157" s="863"/>
      <c r="C157" s="860"/>
      <c r="D157" s="862"/>
      <c r="E157" s="887" t="s">
        <v>246</v>
      </c>
      <c r="F157" s="36"/>
      <c r="G157" s="69"/>
      <c r="H157" s="1132"/>
      <c r="I157" s="936"/>
      <c r="J157" s="85"/>
      <c r="K157" s="445"/>
      <c r="L157" s="446"/>
      <c r="M157" s="776"/>
      <c r="N157" s="445"/>
      <c r="O157" s="446"/>
      <c r="P157" s="1081" t="s">
        <v>249</v>
      </c>
      <c r="Q157" s="1126" t="s">
        <v>370</v>
      </c>
      <c r="R157" s="1082">
        <v>2</v>
      </c>
      <c r="S157" s="1083">
        <v>2</v>
      </c>
      <c r="T157" s="1127" t="s">
        <v>396</v>
      </c>
      <c r="U157" s="563"/>
    </row>
    <row r="158" spans="1:21" ht="19.5" customHeight="1" x14ac:dyDescent="0.2">
      <c r="A158" s="1410"/>
      <c r="B158" s="1415"/>
      <c r="C158" s="1412"/>
      <c r="D158" s="1398" t="s">
        <v>93</v>
      </c>
      <c r="E158" s="1489" t="s">
        <v>185</v>
      </c>
      <c r="F158" s="885"/>
      <c r="G158" s="68"/>
      <c r="H158" s="900"/>
      <c r="I158" s="68"/>
      <c r="J158" s="905"/>
      <c r="K158" s="127"/>
      <c r="L158" s="35"/>
      <c r="M158" s="45"/>
      <c r="N158" s="127"/>
      <c r="O158" s="35"/>
      <c r="P158" s="1499" t="s">
        <v>163</v>
      </c>
      <c r="Q158" s="114">
        <v>100</v>
      </c>
      <c r="R158" s="260"/>
      <c r="S158" s="260"/>
      <c r="T158" s="361"/>
    </row>
    <row r="159" spans="1:21" ht="20.25" customHeight="1" x14ac:dyDescent="0.2">
      <c r="A159" s="1410"/>
      <c r="B159" s="1415"/>
      <c r="C159" s="1412"/>
      <c r="D159" s="1400"/>
      <c r="E159" s="1500"/>
      <c r="F159" s="886"/>
      <c r="G159" s="89"/>
      <c r="H159" s="901"/>
      <c r="I159" s="89"/>
      <c r="J159" s="906"/>
      <c r="K159" s="901"/>
      <c r="L159" s="102"/>
      <c r="M159" s="906"/>
      <c r="N159" s="901"/>
      <c r="O159" s="102"/>
      <c r="P159" s="1636"/>
      <c r="Q159" s="1079"/>
      <c r="R159" s="914"/>
      <c r="S159" s="914"/>
      <c r="T159" s="361"/>
    </row>
    <row r="160" spans="1:21" ht="11.25" customHeight="1" x14ac:dyDescent="0.2">
      <c r="A160" s="864"/>
      <c r="B160" s="863"/>
      <c r="C160" s="123"/>
      <c r="D160" s="1398" t="s">
        <v>343</v>
      </c>
      <c r="E160" s="888"/>
      <c r="F160" s="36"/>
      <c r="G160" s="56"/>
      <c r="H160" s="127"/>
      <c r="I160" s="56"/>
      <c r="J160" s="45"/>
      <c r="K160" s="127"/>
      <c r="L160" s="35"/>
      <c r="M160" s="1634"/>
      <c r="N160" s="1624"/>
      <c r="O160" s="113"/>
      <c r="P160" s="1499" t="s">
        <v>217</v>
      </c>
      <c r="Q160" s="307">
        <v>100</v>
      </c>
      <c r="R160" s="891"/>
      <c r="S160" s="288"/>
      <c r="T160" s="399"/>
    </row>
    <row r="161" spans="1:21" ht="15" customHeight="1" x14ac:dyDescent="0.2">
      <c r="A161" s="864"/>
      <c r="B161" s="863"/>
      <c r="C161" s="123"/>
      <c r="D161" s="1400"/>
      <c r="E161" s="888"/>
      <c r="F161" s="886"/>
      <c r="G161" s="89"/>
      <c r="H161" s="901"/>
      <c r="I161" s="66"/>
      <c r="J161" s="906"/>
      <c r="K161" s="901"/>
      <c r="L161" s="89"/>
      <c r="M161" s="1635"/>
      <c r="N161" s="1625"/>
      <c r="O161" s="102"/>
      <c r="P161" s="1491"/>
      <c r="Q161" s="219"/>
      <c r="R161" s="15"/>
      <c r="S161" s="29"/>
      <c r="T161" s="890"/>
    </row>
    <row r="162" spans="1:21" ht="16.5" customHeight="1" x14ac:dyDescent="0.2">
      <c r="A162" s="897"/>
      <c r="B162" s="763"/>
      <c r="C162" s="762"/>
      <c r="D162" s="1413" t="s">
        <v>89</v>
      </c>
      <c r="E162" s="1489" t="s">
        <v>151</v>
      </c>
      <c r="F162" s="41"/>
      <c r="G162" s="320"/>
      <c r="H162" s="305"/>
      <c r="I162" s="306"/>
      <c r="J162" s="304"/>
      <c r="K162" s="305"/>
      <c r="L162" s="306"/>
      <c r="M162" s="304"/>
      <c r="N162" s="305"/>
      <c r="O162" s="35"/>
      <c r="P162" s="622" t="s">
        <v>164</v>
      </c>
      <c r="Q162" s="1111">
        <v>4</v>
      </c>
      <c r="R162" s="259">
        <v>7</v>
      </c>
      <c r="S162" s="259"/>
      <c r="T162" s="890"/>
    </row>
    <row r="163" spans="1:21" ht="15" customHeight="1" x14ac:dyDescent="0.2">
      <c r="A163" s="864"/>
      <c r="B163" s="863"/>
      <c r="C163" s="123"/>
      <c r="D163" s="1420"/>
      <c r="E163" s="1490"/>
      <c r="F163" s="36"/>
      <c r="G163" s="56"/>
      <c r="H163" s="127"/>
      <c r="I163" s="35"/>
      <c r="J163" s="45"/>
      <c r="K163" s="127"/>
      <c r="L163" s="35"/>
      <c r="M163" s="45"/>
      <c r="N163" s="127"/>
      <c r="O163" s="35"/>
      <c r="P163" s="874" t="s">
        <v>130</v>
      </c>
      <c r="Q163" s="114">
        <v>8</v>
      </c>
      <c r="R163" s="222">
        <v>7</v>
      </c>
      <c r="S163" s="894"/>
      <c r="T163" s="890"/>
    </row>
    <row r="164" spans="1:21" ht="54" customHeight="1" x14ac:dyDescent="0.2">
      <c r="A164" s="864"/>
      <c r="B164" s="863"/>
      <c r="C164" s="123"/>
      <c r="D164" s="1414"/>
      <c r="E164" s="61"/>
      <c r="F164" s="293"/>
      <c r="G164" s="1159"/>
      <c r="H164" s="1158"/>
      <c r="I164" s="1165"/>
      <c r="J164" s="294"/>
      <c r="K164" s="1158"/>
      <c r="L164" s="1165"/>
      <c r="M164" s="294"/>
      <c r="N164" s="445"/>
      <c r="O164" s="446"/>
      <c r="P164" s="623" t="s">
        <v>90</v>
      </c>
      <c r="Q164" s="1112" t="s">
        <v>377</v>
      </c>
      <c r="R164" s="1152">
        <v>6</v>
      </c>
      <c r="S164" s="362">
        <v>7</v>
      </c>
      <c r="T164" s="1164" t="s">
        <v>407</v>
      </c>
    </row>
    <row r="165" spans="1:21" ht="16.5" customHeight="1" x14ac:dyDescent="0.2">
      <c r="A165" s="897"/>
      <c r="B165" s="763"/>
      <c r="C165" s="762"/>
      <c r="D165" s="1398" t="s">
        <v>168</v>
      </c>
      <c r="E165" s="392" t="s">
        <v>44</v>
      </c>
      <c r="F165" s="1056"/>
      <c r="G165" s="56"/>
      <c r="H165" s="127"/>
      <c r="I165" s="56"/>
      <c r="J165" s="45"/>
      <c r="K165" s="127"/>
      <c r="L165" s="35"/>
      <c r="M165" s="45"/>
      <c r="N165" s="127"/>
      <c r="O165" s="35"/>
      <c r="P165" s="622" t="s">
        <v>43</v>
      </c>
      <c r="Q165" s="492" t="s">
        <v>49</v>
      </c>
      <c r="R165" s="1036"/>
      <c r="S165" s="492"/>
      <c r="T165" s="171"/>
    </row>
    <row r="166" spans="1:21" ht="13.5" customHeight="1" x14ac:dyDescent="0.2">
      <c r="A166" s="159"/>
      <c r="B166" s="763"/>
      <c r="C166" s="762"/>
      <c r="D166" s="1613"/>
      <c r="E166" s="880"/>
      <c r="F166" s="36"/>
      <c r="G166" s="56"/>
      <c r="H166" s="127"/>
      <c r="I166" s="56"/>
      <c r="J166" s="45"/>
      <c r="K166" s="127"/>
      <c r="L166" s="35"/>
      <c r="M166" s="45"/>
      <c r="N166" s="127"/>
      <c r="O166" s="35"/>
      <c r="P166" s="1470" t="s">
        <v>239</v>
      </c>
      <c r="Q166" s="205" t="s">
        <v>253</v>
      </c>
      <c r="R166" s="1037" t="s">
        <v>253</v>
      </c>
      <c r="S166" s="205" t="s">
        <v>40</v>
      </c>
      <c r="T166" s="171"/>
    </row>
    <row r="167" spans="1:21" ht="12.75" customHeight="1" x14ac:dyDescent="0.2">
      <c r="A167" s="159"/>
      <c r="B167" s="763"/>
      <c r="C167" s="762"/>
      <c r="D167" s="1613"/>
      <c r="E167" s="880"/>
      <c r="F167" s="36"/>
      <c r="G167" s="56"/>
      <c r="H167" s="127"/>
      <c r="I167" s="56"/>
      <c r="J167" s="45"/>
      <c r="K167" s="127"/>
      <c r="L167" s="35"/>
      <c r="M167" s="45"/>
      <c r="N167" s="127"/>
      <c r="O167" s="35"/>
      <c r="P167" s="1471"/>
      <c r="Q167" s="253"/>
      <c r="R167" s="1032"/>
      <c r="S167" s="253"/>
      <c r="T167" s="171"/>
    </row>
    <row r="168" spans="1:21" ht="15.75" customHeight="1" x14ac:dyDescent="0.2">
      <c r="A168" s="159"/>
      <c r="B168" s="763"/>
      <c r="C168" s="762"/>
      <c r="D168" s="1509" t="s">
        <v>344</v>
      </c>
      <c r="E168" s="880"/>
      <c r="F168" s="36"/>
      <c r="G168" s="56"/>
      <c r="H168" s="127"/>
      <c r="I168" s="56"/>
      <c r="J168" s="45"/>
      <c r="K168" s="127"/>
      <c r="L168" s="35"/>
      <c r="M168" s="45"/>
      <c r="N168" s="127"/>
      <c r="O168" s="35"/>
      <c r="P168" s="907" t="s">
        <v>169</v>
      </c>
      <c r="Q168" s="205" t="s">
        <v>49</v>
      </c>
      <c r="R168" s="205"/>
      <c r="S168" s="205"/>
      <c r="T168" s="171"/>
    </row>
    <row r="169" spans="1:21" ht="14.25" customHeight="1" x14ac:dyDescent="0.2">
      <c r="A169" s="159"/>
      <c r="B169" s="763"/>
      <c r="C169" s="762"/>
      <c r="D169" s="1630"/>
      <c r="E169" s="887"/>
      <c r="F169" s="1057"/>
      <c r="G169" s="89"/>
      <c r="H169" s="901"/>
      <c r="I169" s="89"/>
      <c r="J169" s="906"/>
      <c r="K169" s="901"/>
      <c r="L169" s="102"/>
      <c r="M169" s="906"/>
      <c r="N169" s="901"/>
      <c r="O169" s="102"/>
      <c r="P169" s="257"/>
      <c r="Q169" s="1055"/>
      <c r="R169" s="884"/>
      <c r="S169" s="884"/>
      <c r="T169" s="171"/>
    </row>
    <row r="170" spans="1:21" ht="23.25" customHeight="1" x14ac:dyDescent="0.2">
      <c r="A170" s="858"/>
      <c r="B170" s="863"/>
      <c r="C170" s="860"/>
      <c r="D170" s="1420" t="s">
        <v>263</v>
      </c>
      <c r="E170" s="620" t="s">
        <v>266</v>
      </c>
      <c r="F170" s="36"/>
      <c r="G170" s="56"/>
      <c r="H170" s="127"/>
      <c r="I170" s="56"/>
      <c r="J170" s="45"/>
      <c r="K170" s="127"/>
      <c r="L170" s="35"/>
      <c r="M170" s="45"/>
      <c r="N170" s="127"/>
      <c r="O170" s="35"/>
      <c r="P170" s="874" t="s">
        <v>262</v>
      </c>
      <c r="Q170" s="1078">
        <v>1</v>
      </c>
      <c r="R170" s="892"/>
      <c r="S170" s="894"/>
      <c r="T170" s="890"/>
      <c r="U170" s="1059"/>
    </row>
    <row r="171" spans="1:21" ht="29.25" customHeight="1" x14ac:dyDescent="0.2">
      <c r="A171" s="858"/>
      <c r="B171" s="863"/>
      <c r="C171" s="860"/>
      <c r="D171" s="1414"/>
      <c r="E171" s="887" t="s">
        <v>202</v>
      </c>
      <c r="F171" s="1057"/>
      <c r="G171" s="89"/>
      <c r="H171" s="901"/>
      <c r="I171" s="89"/>
      <c r="J171" s="906"/>
      <c r="K171" s="901"/>
      <c r="L171" s="102"/>
      <c r="M171" s="906"/>
      <c r="N171" s="901"/>
      <c r="O171" s="102"/>
      <c r="P171" s="882" t="s">
        <v>265</v>
      </c>
      <c r="Q171" s="1079"/>
      <c r="R171" s="15">
        <v>4</v>
      </c>
      <c r="S171" s="29">
        <v>4</v>
      </c>
      <c r="T171" s="890"/>
      <c r="U171" s="563"/>
    </row>
    <row r="172" spans="1:21" ht="16.5" customHeight="1" x14ac:dyDescent="0.2">
      <c r="A172" s="897"/>
      <c r="B172" s="763"/>
      <c r="C172" s="762"/>
      <c r="D172" s="1413" t="s">
        <v>356</v>
      </c>
      <c r="E172" s="392"/>
      <c r="F172" s="1056"/>
      <c r="G172" s="56"/>
      <c r="H172" s="1025"/>
      <c r="I172" s="1134"/>
      <c r="J172" s="45"/>
      <c r="K172" s="127"/>
      <c r="L172" s="35"/>
      <c r="M172" s="45"/>
      <c r="N172" s="127"/>
      <c r="O172" s="35"/>
      <c r="P172" s="1405" t="s">
        <v>355</v>
      </c>
      <c r="Q172" s="1096">
        <v>1</v>
      </c>
      <c r="R172" s="883"/>
      <c r="S172" s="418"/>
      <c r="T172" s="1607"/>
      <c r="U172" s="563"/>
    </row>
    <row r="173" spans="1:21" ht="13.5" customHeight="1" x14ac:dyDescent="0.2">
      <c r="A173" s="159"/>
      <c r="B173" s="763"/>
      <c r="C173" s="762"/>
      <c r="D173" s="1420"/>
      <c r="E173" s="880"/>
      <c r="F173" s="36"/>
      <c r="G173" s="56"/>
      <c r="H173" s="127"/>
      <c r="I173" s="56"/>
      <c r="J173" s="45"/>
      <c r="K173" s="127"/>
      <c r="L173" s="35"/>
      <c r="M173" s="45"/>
      <c r="N173" s="127"/>
      <c r="O173" s="35"/>
      <c r="P173" s="1408"/>
      <c r="Q173" s="1078"/>
      <c r="R173" s="114"/>
      <c r="S173" s="505"/>
      <c r="T173" s="1608"/>
    </row>
    <row r="174" spans="1:21" ht="24.75" customHeight="1" x14ac:dyDescent="0.2">
      <c r="A174" s="159"/>
      <c r="B174" s="763"/>
      <c r="C174" s="762"/>
      <c r="D174" s="1414"/>
      <c r="E174" s="880"/>
      <c r="F174" s="36"/>
      <c r="G174" s="56"/>
      <c r="H174" s="127"/>
      <c r="I174" s="56"/>
      <c r="J174" s="45"/>
      <c r="K174" s="127"/>
      <c r="L174" s="35"/>
      <c r="M174" s="45"/>
      <c r="N174" s="901"/>
      <c r="O174" s="102"/>
      <c r="P174" s="841"/>
      <c r="Q174" s="1055"/>
      <c r="R174" s="884"/>
      <c r="S174" s="847"/>
      <c r="T174" s="1609"/>
    </row>
    <row r="175" spans="1:21" ht="18" customHeight="1" thickBot="1" x14ac:dyDescent="0.25">
      <c r="A175" s="611"/>
      <c r="B175" s="612"/>
      <c r="C175" s="610"/>
      <c r="D175" s="470"/>
      <c r="E175" s="471"/>
      <c r="F175" s="51" t="s">
        <v>5</v>
      </c>
      <c r="G175" s="139">
        <f>SUM(G127:G174)</f>
        <v>6426.8</v>
      </c>
      <c r="H175" s="105">
        <f>SUM(H127:H174)</f>
        <v>7104</v>
      </c>
      <c r="I175" s="139">
        <f>SUM(I127:I174)</f>
        <v>677.2</v>
      </c>
      <c r="J175" s="103">
        <f>SUM(J127:J171)</f>
        <v>6123.2</v>
      </c>
      <c r="K175" s="105">
        <f>SUM(K127:K171)</f>
        <v>6166.4</v>
      </c>
      <c r="L175" s="105">
        <f>SUM(L127:L171)</f>
        <v>43.2</v>
      </c>
      <c r="M175" s="103">
        <f>SUM(M127:M171)</f>
        <v>6513.2</v>
      </c>
      <c r="N175" s="839">
        <f>SUM(N127:N171)</f>
        <v>6513.2</v>
      </c>
      <c r="O175" s="175"/>
      <c r="P175" s="472"/>
      <c r="Q175" s="1104"/>
      <c r="R175" s="108"/>
      <c r="S175" s="108"/>
      <c r="T175" s="227"/>
    </row>
    <row r="176" spans="1:21" ht="14.25" customHeight="1" thickBot="1" x14ac:dyDescent="0.25">
      <c r="A176" s="52" t="s">
        <v>4</v>
      </c>
      <c r="B176" s="138" t="s">
        <v>6</v>
      </c>
      <c r="C176" s="1472" t="s">
        <v>7</v>
      </c>
      <c r="D176" s="1473"/>
      <c r="E176" s="1473"/>
      <c r="F176" s="1473"/>
      <c r="G176" s="81">
        <f>G175</f>
        <v>6426.8</v>
      </c>
      <c r="H176" s="81">
        <f>H175</f>
        <v>7104</v>
      </c>
      <c r="I176" s="81">
        <f>I175</f>
        <v>677.2</v>
      </c>
      <c r="J176" s="170">
        <f t="shared" ref="J176:M176" si="11">J175</f>
        <v>6123.2</v>
      </c>
      <c r="K176" s="43">
        <f t="shared" ref="K176:L176" si="12">K175</f>
        <v>6166.4</v>
      </c>
      <c r="L176" s="43">
        <f t="shared" si="12"/>
        <v>43.2</v>
      </c>
      <c r="M176" s="170">
        <f t="shared" si="11"/>
        <v>6513.2</v>
      </c>
      <c r="N176" s="43">
        <f t="shared" ref="N176" si="13">N175</f>
        <v>6513.2</v>
      </c>
      <c r="O176" s="358"/>
      <c r="P176" s="1501"/>
      <c r="Q176" s="1501"/>
      <c r="R176" s="1501"/>
      <c r="S176" s="1501"/>
      <c r="T176" s="1502"/>
    </row>
    <row r="177" spans="1:21" ht="18" customHeight="1" thickBot="1" x14ac:dyDescent="0.25">
      <c r="A177" s="42" t="s">
        <v>4</v>
      </c>
      <c r="B177" s="138" t="s">
        <v>26</v>
      </c>
      <c r="C177" s="1476" t="s">
        <v>84</v>
      </c>
      <c r="D177" s="1503"/>
      <c r="E177" s="1503"/>
      <c r="F177" s="1503"/>
      <c r="G177" s="1503"/>
      <c r="H177" s="1503"/>
      <c r="I177" s="1503"/>
      <c r="J177" s="1503"/>
      <c r="K177" s="1503"/>
      <c r="L177" s="1503"/>
      <c r="M177" s="1503"/>
      <c r="N177" s="1503"/>
      <c r="O177" s="1503"/>
      <c r="P177" s="1503"/>
      <c r="Q177" s="1503"/>
      <c r="R177" s="1503"/>
      <c r="S177" s="1503"/>
      <c r="T177" s="1504"/>
    </row>
    <row r="178" spans="1:21" ht="12.75" customHeight="1" x14ac:dyDescent="0.2">
      <c r="A178" s="751" t="s">
        <v>4</v>
      </c>
      <c r="B178" s="137" t="s">
        <v>26</v>
      </c>
      <c r="C178" s="354" t="s">
        <v>4</v>
      </c>
      <c r="D178" s="1482" t="s">
        <v>81</v>
      </c>
      <c r="E178" s="762" t="s">
        <v>152</v>
      </c>
      <c r="F178" s="107" t="s">
        <v>23</v>
      </c>
      <c r="G178" s="121">
        <v>332.3</v>
      </c>
      <c r="H178" s="1272">
        <f>332.3-10</f>
        <v>322.3</v>
      </c>
      <c r="I178" s="1273">
        <f>H178-G178</f>
        <v>-10</v>
      </c>
      <c r="J178" s="121">
        <v>305.8</v>
      </c>
      <c r="K178" s="104">
        <v>305.8</v>
      </c>
      <c r="L178" s="264"/>
      <c r="M178" s="121">
        <v>305.8</v>
      </c>
      <c r="N178" s="104">
        <v>305.8</v>
      </c>
      <c r="O178" s="174"/>
      <c r="P178" s="258"/>
      <c r="Q178" s="1113"/>
      <c r="R178" s="125"/>
      <c r="S178" s="125"/>
      <c r="T178" s="126"/>
    </row>
    <row r="179" spans="1:21" ht="12.75" customHeight="1" x14ac:dyDescent="0.2">
      <c r="A179" s="858"/>
      <c r="B179" s="863"/>
      <c r="C179" s="860"/>
      <c r="D179" s="1483"/>
      <c r="E179" s="762"/>
      <c r="F179" s="36" t="s">
        <v>76</v>
      </c>
      <c r="G179" s="45">
        <v>466.7</v>
      </c>
      <c r="H179" s="127">
        <v>466.7</v>
      </c>
      <c r="I179" s="56"/>
      <c r="J179" s="45">
        <v>370</v>
      </c>
      <c r="K179" s="127">
        <v>370</v>
      </c>
      <c r="L179" s="56"/>
      <c r="M179" s="45">
        <v>200</v>
      </c>
      <c r="N179" s="127">
        <v>200</v>
      </c>
      <c r="O179" s="35"/>
      <c r="P179" s="764"/>
      <c r="Q179" s="114"/>
      <c r="R179" s="23"/>
      <c r="S179" s="23"/>
      <c r="T179" s="1290"/>
    </row>
    <row r="180" spans="1:21" ht="12.75" customHeight="1" x14ac:dyDescent="0.2">
      <c r="A180" s="858"/>
      <c r="B180" s="863"/>
      <c r="C180" s="860"/>
      <c r="D180" s="177"/>
      <c r="E180" s="762"/>
      <c r="F180" s="36" t="s">
        <v>61</v>
      </c>
      <c r="G180" s="45">
        <v>817.1</v>
      </c>
      <c r="H180" s="127">
        <v>817.1</v>
      </c>
      <c r="I180" s="56"/>
      <c r="J180" s="45">
        <v>846</v>
      </c>
      <c r="K180" s="127">
        <v>846</v>
      </c>
      <c r="L180" s="56"/>
      <c r="M180" s="45">
        <v>861.6</v>
      </c>
      <c r="N180" s="127">
        <v>861.6</v>
      </c>
      <c r="O180" s="35"/>
      <c r="P180" s="764"/>
      <c r="Q180" s="114"/>
      <c r="R180" s="23"/>
      <c r="S180" s="23"/>
      <c r="T180" s="24"/>
    </row>
    <row r="181" spans="1:21" ht="12.75" customHeight="1" x14ac:dyDescent="0.2">
      <c r="A181" s="858"/>
      <c r="B181" s="863"/>
      <c r="C181" s="860"/>
      <c r="D181" s="177"/>
      <c r="E181" s="762"/>
      <c r="F181" s="886" t="s">
        <v>63</v>
      </c>
      <c r="G181" s="906">
        <v>31.3</v>
      </c>
      <c r="H181" s="901">
        <v>31.3</v>
      </c>
      <c r="I181" s="89"/>
      <c r="J181" s="906">
        <v>31.3</v>
      </c>
      <c r="K181" s="901">
        <v>31.3</v>
      </c>
      <c r="L181" s="89"/>
      <c r="M181" s="906">
        <v>31.3</v>
      </c>
      <c r="N181" s="901">
        <v>31.3</v>
      </c>
      <c r="O181" s="102"/>
      <c r="P181" s="899"/>
      <c r="Q181" s="1055"/>
      <c r="R181" s="25"/>
      <c r="S181" s="25"/>
      <c r="T181" s="24"/>
    </row>
    <row r="182" spans="1:21" ht="15" customHeight="1" x14ac:dyDescent="0.2">
      <c r="A182" s="858"/>
      <c r="B182" s="863"/>
      <c r="C182" s="860"/>
      <c r="D182" s="1413" t="s">
        <v>79</v>
      </c>
      <c r="E182" s="1423" t="s">
        <v>64</v>
      </c>
      <c r="F182" s="36"/>
      <c r="G182" s="45"/>
      <c r="H182" s="127"/>
      <c r="I182" s="35"/>
      <c r="J182" s="45"/>
      <c r="K182" s="127"/>
      <c r="L182" s="35"/>
      <c r="M182" s="45"/>
      <c r="N182" s="127"/>
      <c r="O182" s="35"/>
      <c r="P182" s="903" t="s">
        <v>85</v>
      </c>
      <c r="Q182" s="114">
        <v>14.5</v>
      </c>
      <c r="R182" s="23">
        <v>14.5</v>
      </c>
      <c r="S182" s="23">
        <v>14.5</v>
      </c>
      <c r="T182" s="24"/>
    </row>
    <row r="183" spans="1:21" ht="12.75" customHeight="1" x14ac:dyDescent="0.2">
      <c r="A183" s="858"/>
      <c r="B183" s="863"/>
      <c r="C183" s="860"/>
      <c r="D183" s="1420"/>
      <c r="E183" s="1424"/>
      <c r="F183" s="36"/>
      <c r="G183" s="45"/>
      <c r="H183" s="127"/>
      <c r="I183" s="35"/>
      <c r="J183" s="45"/>
      <c r="K183" s="127"/>
      <c r="L183" s="35"/>
      <c r="M183" s="45"/>
      <c r="N183" s="127"/>
      <c r="O183" s="35"/>
      <c r="P183" s="903" t="s">
        <v>35</v>
      </c>
      <c r="Q183" s="114">
        <v>71</v>
      </c>
      <c r="R183" s="894">
        <v>74</v>
      </c>
      <c r="S183" s="894">
        <v>81</v>
      </c>
      <c r="T183" s="1284"/>
    </row>
    <row r="184" spans="1:21" ht="4.5" customHeight="1" x14ac:dyDescent="0.2">
      <c r="A184" s="858"/>
      <c r="B184" s="863"/>
      <c r="C184" s="860"/>
      <c r="D184" s="1420"/>
      <c r="E184" s="1424"/>
      <c r="F184" s="36"/>
      <c r="G184" s="45"/>
      <c r="H184" s="127"/>
      <c r="I184" s="35"/>
      <c r="J184" s="45"/>
      <c r="K184" s="127"/>
      <c r="L184" s="35"/>
      <c r="M184" s="45"/>
      <c r="N184" s="127"/>
      <c r="O184" s="35"/>
      <c r="P184" s="903"/>
      <c r="Q184" s="114"/>
      <c r="R184" s="23"/>
      <c r="S184" s="23"/>
      <c r="T184" s="24"/>
    </row>
    <row r="185" spans="1:21" ht="26.25" customHeight="1" x14ac:dyDescent="0.2">
      <c r="A185" s="858"/>
      <c r="B185" s="863"/>
      <c r="C185" s="860"/>
      <c r="D185" s="1420"/>
      <c r="E185" s="1505"/>
      <c r="F185" s="36"/>
      <c r="G185" s="45"/>
      <c r="H185" s="127"/>
      <c r="I185" s="35"/>
      <c r="J185" s="45"/>
      <c r="K185" s="127"/>
      <c r="L185" s="35"/>
      <c r="M185" s="45"/>
      <c r="N185" s="127"/>
      <c r="O185" s="35"/>
      <c r="P185" s="794" t="s">
        <v>267</v>
      </c>
      <c r="Q185" s="475">
        <v>7</v>
      </c>
      <c r="R185" s="96"/>
      <c r="S185" s="96"/>
      <c r="T185" s="1284"/>
    </row>
    <row r="186" spans="1:21" ht="16.5" customHeight="1" x14ac:dyDescent="0.2">
      <c r="A186" s="858"/>
      <c r="B186" s="863"/>
      <c r="C186" s="860"/>
      <c r="D186" s="1420"/>
      <c r="E186" s="1616"/>
      <c r="F186" s="36"/>
      <c r="G186" s="45"/>
      <c r="H186" s="127"/>
      <c r="I186" s="35"/>
      <c r="J186" s="45"/>
      <c r="K186" s="127"/>
      <c r="L186" s="35"/>
      <c r="M186" s="45"/>
      <c r="N186" s="127"/>
      <c r="O186" s="35"/>
      <c r="P186" s="795" t="s">
        <v>181</v>
      </c>
      <c r="Q186" s="475">
        <v>60</v>
      </c>
      <c r="R186" s="96">
        <v>60</v>
      </c>
      <c r="S186" s="96">
        <v>60</v>
      </c>
      <c r="T186" s="1284"/>
    </row>
    <row r="187" spans="1:21" ht="26.25" customHeight="1" x14ac:dyDescent="0.2">
      <c r="A187" s="858"/>
      <c r="B187" s="863"/>
      <c r="C187" s="860"/>
      <c r="D187" s="1420"/>
      <c r="E187" s="888"/>
      <c r="F187" s="36"/>
      <c r="G187" s="45"/>
      <c r="H187" s="127"/>
      <c r="I187" s="35"/>
      <c r="J187" s="45"/>
      <c r="K187" s="127"/>
      <c r="L187" s="35"/>
      <c r="M187" s="45"/>
      <c r="N187" s="127"/>
      <c r="O187" s="35"/>
      <c r="P187" s="794" t="s">
        <v>188</v>
      </c>
      <c r="Q187" s="111">
        <v>100</v>
      </c>
      <c r="R187" s="314"/>
      <c r="S187" s="314"/>
      <c r="T187" s="24"/>
      <c r="U187" s="400"/>
    </row>
    <row r="188" spans="1:21" ht="16.5" customHeight="1" x14ac:dyDescent="0.2">
      <c r="A188" s="858"/>
      <c r="B188" s="863"/>
      <c r="C188" s="860"/>
      <c r="D188" s="1420"/>
      <c r="E188" s="888"/>
      <c r="F188" s="36"/>
      <c r="G188" s="45"/>
      <c r="H188" s="127"/>
      <c r="I188" s="35"/>
      <c r="J188" s="45"/>
      <c r="K188" s="127"/>
      <c r="L188" s="35"/>
      <c r="M188" s="45"/>
      <c r="N188" s="127"/>
      <c r="O188" s="35"/>
      <c r="P188" s="794" t="s">
        <v>218</v>
      </c>
      <c r="Q188" s="111">
        <v>6</v>
      </c>
      <c r="R188" s="314"/>
      <c r="S188" s="314"/>
      <c r="T188" s="24"/>
      <c r="U188" s="400"/>
    </row>
    <row r="189" spans="1:21" ht="13.5" customHeight="1" x14ac:dyDescent="0.2">
      <c r="A189" s="858"/>
      <c r="B189" s="863"/>
      <c r="C189" s="860"/>
      <c r="D189" s="1420"/>
      <c r="E189" s="888"/>
      <c r="F189" s="886"/>
      <c r="G189" s="906"/>
      <c r="H189" s="901"/>
      <c r="I189" s="102"/>
      <c r="J189" s="906"/>
      <c r="K189" s="901"/>
      <c r="L189" s="102"/>
      <c r="M189" s="390"/>
      <c r="N189" s="389"/>
      <c r="O189" s="772"/>
      <c r="P189" s="796" t="s">
        <v>219</v>
      </c>
      <c r="Q189" s="1114">
        <v>3</v>
      </c>
      <c r="R189" s="627"/>
      <c r="S189" s="627"/>
      <c r="T189" s="234"/>
      <c r="U189" s="400"/>
    </row>
    <row r="190" spans="1:21" ht="15" customHeight="1" x14ac:dyDescent="0.2">
      <c r="A190" s="858"/>
      <c r="B190" s="863"/>
      <c r="C190" s="860"/>
      <c r="D190" s="861" t="s">
        <v>57</v>
      </c>
      <c r="E190" s="158"/>
      <c r="F190" s="36"/>
      <c r="G190" s="45"/>
      <c r="H190" s="127"/>
      <c r="I190" s="35"/>
      <c r="J190" s="45"/>
      <c r="K190" s="127"/>
      <c r="L190" s="35"/>
      <c r="M190" s="45"/>
      <c r="N190" s="127"/>
      <c r="O190" s="35"/>
      <c r="P190" s="903" t="s">
        <v>68</v>
      </c>
      <c r="Q190" s="1078">
        <v>1</v>
      </c>
      <c r="R190" s="894">
        <v>1</v>
      </c>
      <c r="S190" s="894">
        <v>1</v>
      </c>
      <c r="T190" s="890"/>
      <c r="U190" s="400"/>
    </row>
    <row r="191" spans="1:21" ht="16.5" customHeight="1" x14ac:dyDescent="0.2">
      <c r="A191" s="858"/>
      <c r="B191" s="863"/>
      <c r="C191" s="860"/>
      <c r="D191" s="862"/>
      <c r="E191" s="80"/>
      <c r="F191" s="886"/>
      <c r="G191" s="906"/>
      <c r="H191" s="901"/>
      <c r="I191" s="89"/>
      <c r="J191" s="906"/>
      <c r="K191" s="901"/>
      <c r="L191" s="89"/>
      <c r="M191" s="906"/>
      <c r="N191" s="901"/>
      <c r="O191" s="102"/>
      <c r="P191" s="796"/>
      <c r="Q191" s="1079"/>
      <c r="R191" s="29"/>
      <c r="S191" s="29"/>
      <c r="T191" s="890"/>
    </row>
    <row r="192" spans="1:21" ht="13.5" customHeight="1" x14ac:dyDescent="0.2">
      <c r="A192" s="858"/>
      <c r="B192" s="863"/>
      <c r="C192" s="860"/>
      <c r="D192" s="1441" t="s">
        <v>87</v>
      </c>
      <c r="E192" s="292"/>
      <c r="F192" s="885"/>
      <c r="G192" s="905"/>
      <c r="H192" s="900"/>
      <c r="I192" s="67"/>
      <c r="J192" s="905"/>
      <c r="K192" s="900"/>
      <c r="L192" s="67"/>
      <c r="M192" s="905"/>
      <c r="N192" s="900"/>
      <c r="O192" s="113"/>
      <c r="P192" s="1631" t="s">
        <v>141</v>
      </c>
      <c r="Q192" s="1632">
        <v>14</v>
      </c>
      <c r="R192" s="1523">
        <v>14</v>
      </c>
      <c r="S192" s="1523">
        <v>14</v>
      </c>
      <c r="T192" s="1516"/>
    </row>
    <row r="193" spans="1:20" ht="10.5" customHeight="1" x14ac:dyDescent="0.2">
      <c r="A193" s="858"/>
      <c r="B193" s="863"/>
      <c r="C193" s="860"/>
      <c r="D193" s="1519"/>
      <c r="E193" s="241"/>
      <c r="F193" s="36"/>
      <c r="G193" s="45"/>
      <c r="H193" s="127"/>
      <c r="I193" s="35"/>
      <c r="J193" s="45"/>
      <c r="K193" s="127"/>
      <c r="L193" s="35"/>
      <c r="M193" s="45"/>
      <c r="N193" s="127"/>
      <c r="O193" s="35"/>
      <c r="P193" s="1628"/>
      <c r="Q193" s="1633"/>
      <c r="R193" s="1524"/>
      <c r="S193" s="1524"/>
      <c r="T193" s="1516"/>
    </row>
    <row r="194" spans="1:20" ht="13.5" customHeight="1" x14ac:dyDescent="0.2">
      <c r="A194" s="858"/>
      <c r="B194" s="863"/>
      <c r="C194" s="860"/>
      <c r="D194" s="1442"/>
      <c r="E194" s="242"/>
      <c r="F194" s="886"/>
      <c r="G194" s="906"/>
      <c r="H194" s="901"/>
      <c r="I194" s="89"/>
      <c r="J194" s="906"/>
      <c r="K194" s="901"/>
      <c r="L194" s="89"/>
      <c r="M194" s="906"/>
      <c r="N194" s="901"/>
      <c r="O194" s="102"/>
      <c r="P194" s="796"/>
      <c r="Q194" s="1079"/>
      <c r="R194" s="29"/>
      <c r="S194" s="29"/>
      <c r="T194" s="890"/>
    </row>
    <row r="195" spans="1:20" ht="18.75" customHeight="1" x14ac:dyDescent="0.2">
      <c r="A195" s="864"/>
      <c r="B195" s="863"/>
      <c r="C195" s="123"/>
      <c r="D195" s="1457" t="s">
        <v>107</v>
      </c>
      <c r="E195" s="912" t="s">
        <v>44</v>
      </c>
      <c r="F195" s="36"/>
      <c r="G195" s="45"/>
      <c r="H195" s="127"/>
      <c r="I195" s="56"/>
      <c r="J195" s="45"/>
      <c r="K195" s="127"/>
      <c r="L195" s="56"/>
      <c r="M195" s="45"/>
      <c r="N195" s="127"/>
      <c r="O195" s="35"/>
      <c r="P195" s="1628" t="s">
        <v>96</v>
      </c>
      <c r="Q195" s="1115">
        <v>15</v>
      </c>
      <c r="R195" s="112">
        <v>15</v>
      </c>
      <c r="S195" s="112">
        <v>15</v>
      </c>
      <c r="T195" s="117"/>
    </row>
    <row r="196" spans="1:20" ht="13.5" customHeight="1" x14ac:dyDescent="0.2">
      <c r="A196" s="864"/>
      <c r="B196" s="863"/>
      <c r="C196" s="55"/>
      <c r="D196" s="1512"/>
      <c r="E196" s="62"/>
      <c r="F196" s="886"/>
      <c r="G196" s="906"/>
      <c r="H196" s="901"/>
      <c r="I196" s="66"/>
      <c r="J196" s="906"/>
      <c r="K196" s="901"/>
      <c r="L196" s="66"/>
      <c r="M196" s="906"/>
      <c r="N196" s="901"/>
      <c r="O196" s="102"/>
      <c r="P196" s="1629"/>
      <c r="Q196" s="1116"/>
      <c r="R196" s="436"/>
      <c r="S196" s="436"/>
      <c r="T196" s="117"/>
    </row>
    <row r="197" spans="1:20" ht="13.5" customHeight="1" x14ac:dyDescent="0.2">
      <c r="A197" s="858"/>
      <c r="B197" s="863"/>
      <c r="C197" s="860"/>
      <c r="D197" s="1398" t="s">
        <v>80</v>
      </c>
      <c r="E197" s="879"/>
      <c r="F197" s="885"/>
      <c r="G197" s="905"/>
      <c r="H197" s="900"/>
      <c r="I197" s="68"/>
      <c r="J197" s="905"/>
      <c r="K197" s="900"/>
      <c r="L197" s="68"/>
      <c r="M197" s="905"/>
      <c r="N197" s="900"/>
      <c r="O197" s="113"/>
      <c r="P197" s="904" t="s">
        <v>99</v>
      </c>
      <c r="Q197" s="1029">
        <v>172</v>
      </c>
      <c r="R197" s="355">
        <v>172</v>
      </c>
      <c r="S197" s="355">
        <v>172</v>
      </c>
      <c r="T197" s="160"/>
    </row>
    <row r="198" spans="1:20" ht="12" customHeight="1" x14ac:dyDescent="0.2">
      <c r="A198" s="864"/>
      <c r="B198" s="863"/>
      <c r="C198" s="586"/>
      <c r="D198" s="1630"/>
      <c r="E198" s="887"/>
      <c r="F198" s="886"/>
      <c r="G198" s="906"/>
      <c r="H198" s="901"/>
      <c r="I198" s="89"/>
      <c r="J198" s="906"/>
      <c r="K198" s="901"/>
      <c r="L198" s="89"/>
      <c r="M198" s="906"/>
      <c r="N198" s="901"/>
      <c r="O198" s="102"/>
      <c r="P198" s="796"/>
      <c r="Q198" s="1031"/>
      <c r="R198" s="95"/>
      <c r="S198" s="95"/>
      <c r="T198" s="160"/>
    </row>
    <row r="199" spans="1:20" ht="21.75" customHeight="1" x14ac:dyDescent="0.2">
      <c r="A199" s="864"/>
      <c r="B199" s="863"/>
      <c r="C199" s="123"/>
      <c r="D199" s="1457" t="s">
        <v>346</v>
      </c>
      <c r="E199" s="880"/>
      <c r="F199" s="36"/>
      <c r="G199" s="45"/>
      <c r="H199" s="127"/>
      <c r="I199" s="56"/>
      <c r="J199" s="45"/>
      <c r="K199" s="127"/>
      <c r="L199" s="56"/>
      <c r="M199" s="45"/>
      <c r="N199" s="127"/>
      <c r="O199" s="35"/>
      <c r="P199" s="1499" t="s">
        <v>326</v>
      </c>
      <c r="Q199" s="1115">
        <v>30</v>
      </c>
      <c r="R199" s="112"/>
      <c r="S199" s="112"/>
      <c r="T199" s="117"/>
    </row>
    <row r="200" spans="1:20" ht="12.75" customHeight="1" x14ac:dyDescent="0.2">
      <c r="A200" s="864"/>
      <c r="B200" s="863"/>
      <c r="C200" s="55"/>
      <c r="D200" s="1512"/>
      <c r="E200" s="297"/>
      <c r="F200" s="886"/>
      <c r="G200" s="906"/>
      <c r="H200" s="901"/>
      <c r="I200" s="66"/>
      <c r="J200" s="906"/>
      <c r="K200" s="901"/>
      <c r="L200" s="66"/>
      <c r="M200" s="906"/>
      <c r="N200" s="901"/>
      <c r="O200" s="102"/>
      <c r="P200" s="1491"/>
      <c r="Q200" s="1117"/>
      <c r="R200" s="436"/>
      <c r="S200" s="436"/>
      <c r="T200" s="117"/>
    </row>
    <row r="201" spans="1:20" ht="24.75" customHeight="1" x14ac:dyDescent="0.2">
      <c r="A201" s="864"/>
      <c r="B201" s="863"/>
      <c r="C201" s="123"/>
      <c r="D201" s="1457" t="s">
        <v>289</v>
      </c>
      <c r="E201" s="912"/>
      <c r="F201" s="36"/>
      <c r="G201" s="45"/>
      <c r="H201" s="127"/>
      <c r="I201" s="56"/>
      <c r="J201" s="45"/>
      <c r="K201" s="127"/>
      <c r="L201" s="56"/>
      <c r="M201" s="45"/>
      <c r="N201" s="127"/>
      <c r="O201" s="35"/>
      <c r="P201" s="406" t="s">
        <v>220</v>
      </c>
      <c r="Q201" s="1115"/>
      <c r="R201" s="112">
        <v>10</v>
      </c>
      <c r="S201" s="112">
        <v>10</v>
      </c>
      <c r="T201" s="117"/>
    </row>
    <row r="202" spans="1:20" ht="35.25" customHeight="1" x14ac:dyDescent="0.2">
      <c r="A202" s="864"/>
      <c r="B202" s="863"/>
      <c r="C202" s="55"/>
      <c r="D202" s="1512"/>
      <c r="E202" s="62"/>
      <c r="F202" s="886"/>
      <c r="G202" s="906"/>
      <c r="H202" s="901"/>
      <c r="I202" s="66"/>
      <c r="J202" s="906"/>
      <c r="K202" s="901"/>
      <c r="L202" s="66"/>
      <c r="M202" s="906"/>
      <c r="N202" s="901"/>
      <c r="O202" s="102"/>
      <c r="P202" s="797"/>
      <c r="Q202" s="1117"/>
      <c r="R202" s="436"/>
      <c r="S202" s="436"/>
      <c r="T202" s="117"/>
    </row>
    <row r="203" spans="1:20" ht="14.25" customHeight="1" x14ac:dyDescent="0.2">
      <c r="A203" s="1410"/>
      <c r="B203" s="1411"/>
      <c r="C203" s="1511"/>
      <c r="D203" s="1488" t="s">
        <v>183</v>
      </c>
      <c r="E203" s="1513" t="s">
        <v>152</v>
      </c>
      <c r="F203" s="33"/>
      <c r="G203" s="45"/>
      <c r="H203" s="1025"/>
      <c r="I203" s="1134"/>
      <c r="J203" s="45"/>
      <c r="K203" s="127"/>
      <c r="L203" s="56"/>
      <c r="M203" s="45"/>
      <c r="N203" s="127"/>
      <c r="O203" s="35"/>
      <c r="P203" s="406" t="s">
        <v>60</v>
      </c>
      <c r="Q203" s="1118">
        <v>18</v>
      </c>
      <c r="R203" s="288">
        <v>18</v>
      </c>
      <c r="S203" s="288">
        <v>18</v>
      </c>
      <c r="T203" s="1596" t="s">
        <v>394</v>
      </c>
    </row>
    <row r="204" spans="1:20" ht="57.75" customHeight="1" x14ac:dyDescent="0.2">
      <c r="A204" s="1410"/>
      <c r="B204" s="1411"/>
      <c r="C204" s="1511"/>
      <c r="D204" s="1512"/>
      <c r="E204" s="1514"/>
      <c r="F204" s="40"/>
      <c r="G204" s="86"/>
      <c r="H204" s="94"/>
      <c r="I204" s="70"/>
      <c r="J204" s="86"/>
      <c r="K204" s="94"/>
      <c r="L204" s="190"/>
      <c r="M204" s="86"/>
      <c r="N204" s="94"/>
      <c r="O204" s="190"/>
      <c r="P204" s="797" t="s">
        <v>69</v>
      </c>
      <c r="Q204" s="219">
        <v>7</v>
      </c>
      <c r="R204" s="29">
        <v>7</v>
      </c>
      <c r="S204" s="29">
        <v>7</v>
      </c>
      <c r="T204" s="1597"/>
    </row>
    <row r="205" spans="1:20" ht="15" customHeight="1" thickBot="1" x14ac:dyDescent="0.25">
      <c r="A205" s="611"/>
      <c r="B205" s="612"/>
      <c r="C205" s="610"/>
      <c r="D205" s="470"/>
      <c r="E205" s="471"/>
      <c r="F205" s="51" t="s">
        <v>5</v>
      </c>
      <c r="G205" s="139">
        <f>SUM(G178:G204)</f>
        <v>1647.4</v>
      </c>
      <c r="H205" s="105">
        <f>SUM(H178:H204)</f>
        <v>1637.4</v>
      </c>
      <c r="I205" s="105">
        <f>SUM(I178:I204)</f>
        <v>-10</v>
      </c>
      <c r="J205" s="139">
        <f t="shared" ref="J205:M205" si="14">SUM(J178:J204)</f>
        <v>1553.1</v>
      </c>
      <c r="K205" s="105">
        <f t="shared" ref="K205" si="15">SUM(K178:K204)</f>
        <v>1553.1</v>
      </c>
      <c r="L205" s="120"/>
      <c r="M205" s="103">
        <f t="shared" si="14"/>
        <v>1398.7</v>
      </c>
      <c r="N205" s="105">
        <f t="shared" ref="N205" si="16">SUM(N178:N204)</f>
        <v>1398.7</v>
      </c>
      <c r="O205" s="175"/>
      <c r="P205" s="472"/>
      <c r="Q205" s="1104"/>
      <c r="R205" s="108"/>
      <c r="S205" s="108"/>
      <c r="T205" s="227"/>
    </row>
    <row r="206" spans="1:20" ht="11.25" customHeight="1" x14ac:dyDescent="0.2">
      <c r="A206" s="749" t="s">
        <v>4</v>
      </c>
      <c r="B206" s="750" t="s">
        <v>26</v>
      </c>
      <c r="C206" s="748" t="s">
        <v>6</v>
      </c>
      <c r="D206" s="1531" t="s">
        <v>261</v>
      </c>
      <c r="E206" s="1533"/>
      <c r="F206" s="107" t="s">
        <v>23</v>
      </c>
      <c r="G206" s="121">
        <f>8.1-4.3</f>
        <v>3.8</v>
      </c>
      <c r="H206" s="1272">
        <f>8.1-4.3+3.6+2.1</f>
        <v>9.5</v>
      </c>
      <c r="I206" s="1271">
        <f>H206-G206</f>
        <v>5.7</v>
      </c>
      <c r="J206" s="121">
        <v>577.5</v>
      </c>
      <c r="K206" s="1272">
        <f>577.5+3.6+4.4</f>
        <v>585.5</v>
      </c>
      <c r="L206" s="1274">
        <f>K206-J206</f>
        <v>8</v>
      </c>
      <c r="M206" s="121">
        <v>1478.9</v>
      </c>
      <c r="N206" s="1272">
        <f>1478.9+3.6+1.4</f>
        <v>1483.9</v>
      </c>
      <c r="O206" s="1274">
        <f>N206-M206</f>
        <v>5</v>
      </c>
      <c r="P206" s="240"/>
      <c r="Q206" s="1119"/>
      <c r="R206" s="125"/>
      <c r="S206" s="125"/>
      <c r="T206" s="126"/>
    </row>
    <row r="207" spans="1:20" ht="11.25" customHeight="1" x14ac:dyDescent="0.2">
      <c r="A207" s="897"/>
      <c r="B207" s="898"/>
      <c r="C207" s="889"/>
      <c r="D207" s="1532"/>
      <c r="E207" s="1534"/>
      <c r="F207" s="36" t="s">
        <v>53</v>
      </c>
      <c r="G207" s="45">
        <v>233.3</v>
      </c>
      <c r="H207" s="127">
        <v>233.3</v>
      </c>
      <c r="I207" s="56"/>
      <c r="J207" s="45">
        <v>0</v>
      </c>
      <c r="K207" s="127">
        <v>0</v>
      </c>
      <c r="L207" s="35"/>
      <c r="M207" s="56">
        <v>0</v>
      </c>
      <c r="N207" s="127">
        <v>0</v>
      </c>
      <c r="O207" s="56"/>
      <c r="P207" s="713"/>
      <c r="Q207" s="921"/>
      <c r="R207" s="23"/>
      <c r="S207" s="23"/>
      <c r="T207" s="24"/>
    </row>
    <row r="208" spans="1:20" ht="11.25" customHeight="1" x14ac:dyDescent="0.2">
      <c r="A208" s="897"/>
      <c r="B208" s="898"/>
      <c r="C208" s="889"/>
      <c r="D208" s="1532"/>
      <c r="E208" s="1534"/>
      <c r="F208" s="36" t="s">
        <v>61</v>
      </c>
      <c r="G208" s="45">
        <v>447.2</v>
      </c>
      <c r="H208" s="1025">
        <f>447.2+17.9</f>
        <v>465.1</v>
      </c>
      <c r="I208" s="1134">
        <f>H208-G208</f>
        <v>17.899999999999999</v>
      </c>
      <c r="J208" s="45">
        <v>22</v>
      </c>
      <c r="K208" s="1025">
        <f>22+17.9</f>
        <v>39.9</v>
      </c>
      <c r="L208" s="1261">
        <f>K208-J208</f>
        <v>17.899999999999999</v>
      </c>
      <c r="M208" s="56">
        <v>22</v>
      </c>
      <c r="N208" s="1025">
        <f>22+17.9</f>
        <v>39.9</v>
      </c>
      <c r="O208" s="1134">
        <f>N208-M208</f>
        <v>17.899999999999999</v>
      </c>
      <c r="P208" s="713"/>
      <c r="Q208" s="921"/>
      <c r="R208" s="23"/>
      <c r="S208" s="23"/>
      <c r="T208" s="24"/>
    </row>
    <row r="209" spans="1:20" ht="11.25" customHeight="1" x14ac:dyDescent="0.2">
      <c r="A209" s="897"/>
      <c r="B209" s="898"/>
      <c r="C209" s="889"/>
      <c r="D209" s="1532"/>
      <c r="E209" s="1534"/>
      <c r="F209" s="36" t="s">
        <v>63</v>
      </c>
      <c r="G209" s="45">
        <v>155.30000000000001</v>
      </c>
      <c r="H209" s="127">
        <v>155.30000000000001</v>
      </c>
      <c r="I209" s="56"/>
      <c r="J209" s="45"/>
      <c r="K209" s="127"/>
      <c r="L209" s="35"/>
      <c r="M209" s="56"/>
      <c r="N209" s="127"/>
      <c r="O209" s="56"/>
      <c r="P209" s="713"/>
      <c r="Q209" s="921"/>
      <c r="R209" s="23"/>
      <c r="S209" s="23"/>
      <c r="T209" s="24"/>
    </row>
    <row r="210" spans="1:20" ht="11.25" customHeight="1" x14ac:dyDescent="0.2">
      <c r="A210" s="897"/>
      <c r="B210" s="898"/>
      <c r="C210" s="889"/>
      <c r="D210" s="1532"/>
      <c r="E210" s="1534"/>
      <c r="F210" s="36" t="s">
        <v>306</v>
      </c>
      <c r="G210" s="45">
        <v>4.3</v>
      </c>
      <c r="H210" s="1025">
        <f>4.3+11.4</f>
        <v>15.7</v>
      </c>
      <c r="I210" s="1134">
        <f>H210-G210</f>
        <v>11.4</v>
      </c>
      <c r="J210" s="45"/>
      <c r="K210" s="1025">
        <v>24.9</v>
      </c>
      <c r="L210" s="1261">
        <f>K210-J210</f>
        <v>24.9</v>
      </c>
      <c r="M210" s="56"/>
      <c r="N210" s="1025">
        <v>8.3000000000000007</v>
      </c>
      <c r="O210" s="1134">
        <f>N210-M210</f>
        <v>8.3000000000000007</v>
      </c>
      <c r="P210" s="713"/>
      <c r="Q210" s="921"/>
      <c r="R210" s="23"/>
      <c r="S210" s="23"/>
      <c r="T210" s="24"/>
    </row>
    <row r="211" spans="1:20" ht="11.25" customHeight="1" x14ac:dyDescent="0.2">
      <c r="A211" s="897"/>
      <c r="B211" s="898"/>
      <c r="C211" s="889"/>
      <c r="D211" s="1532"/>
      <c r="E211" s="1534"/>
      <c r="F211" s="36" t="s">
        <v>41</v>
      </c>
      <c r="G211" s="45">
        <v>997</v>
      </c>
      <c r="H211" s="127">
        <v>997</v>
      </c>
      <c r="I211" s="56"/>
      <c r="J211" s="45">
        <v>67.3</v>
      </c>
      <c r="K211" s="127">
        <v>67.3</v>
      </c>
      <c r="L211" s="35"/>
      <c r="M211" s="56">
        <f>M219+M223</f>
        <v>0</v>
      </c>
      <c r="N211" s="127">
        <f>N219+N223</f>
        <v>0</v>
      </c>
      <c r="O211" s="56"/>
      <c r="P211" s="713"/>
      <c r="Q211" s="921"/>
      <c r="R211" s="23"/>
      <c r="S211" s="23"/>
      <c r="T211" s="24"/>
    </row>
    <row r="212" spans="1:20" ht="15" customHeight="1" x14ac:dyDescent="0.2">
      <c r="A212" s="1529"/>
      <c r="B212" s="1530"/>
      <c r="C212" s="1511"/>
      <c r="D212" s="1488" t="s">
        <v>361</v>
      </c>
      <c r="E212" s="59" t="s">
        <v>282</v>
      </c>
      <c r="F212" s="885"/>
      <c r="G212" s="905"/>
      <c r="H212" s="900"/>
      <c r="I212" s="68"/>
      <c r="J212" s="1070"/>
      <c r="K212" s="1068"/>
      <c r="L212" s="113"/>
      <c r="M212" s="68"/>
      <c r="N212" s="1068"/>
      <c r="O212" s="68"/>
      <c r="P212" s="1525" t="s">
        <v>128</v>
      </c>
      <c r="Q212" s="1077">
        <v>1</v>
      </c>
      <c r="R212" s="1066"/>
      <c r="S212" s="1066"/>
      <c r="T212" s="1062"/>
    </row>
    <row r="213" spans="1:20" ht="14.25" customHeight="1" x14ac:dyDescent="0.2">
      <c r="A213" s="1529"/>
      <c r="B213" s="1530"/>
      <c r="C213" s="1511"/>
      <c r="D213" s="1457"/>
      <c r="E213" s="391" t="s">
        <v>152</v>
      </c>
      <c r="F213" s="36"/>
      <c r="G213" s="45"/>
      <c r="H213" s="127"/>
      <c r="I213" s="56"/>
      <c r="J213" s="45"/>
      <c r="K213" s="127"/>
      <c r="L213" s="35"/>
      <c r="M213" s="56"/>
      <c r="N213" s="127"/>
      <c r="O213" s="56"/>
      <c r="P213" s="1606"/>
      <c r="Q213" s="1120"/>
      <c r="R213" s="1067"/>
      <c r="S213" s="1067"/>
      <c r="T213" s="1063"/>
    </row>
    <row r="214" spans="1:20" ht="25.5" customHeight="1" x14ac:dyDescent="0.2">
      <c r="A214" s="1529"/>
      <c r="B214" s="1530"/>
      <c r="C214" s="1511"/>
      <c r="D214" s="1535"/>
      <c r="E214" s="875" t="s">
        <v>294</v>
      </c>
      <c r="F214" s="886"/>
      <c r="G214" s="906"/>
      <c r="H214" s="901"/>
      <c r="I214" s="89"/>
      <c r="J214" s="1071"/>
      <c r="K214" s="1069"/>
      <c r="L214" s="102"/>
      <c r="M214" s="89"/>
      <c r="N214" s="1069"/>
      <c r="O214" s="89"/>
      <c r="P214" s="14" t="s">
        <v>242</v>
      </c>
      <c r="Q214" s="1079">
        <v>100</v>
      </c>
      <c r="R214" s="29"/>
      <c r="S214" s="29"/>
      <c r="T214" s="16"/>
    </row>
    <row r="215" spans="1:20" ht="24.75" customHeight="1" x14ac:dyDescent="0.2">
      <c r="A215" s="897"/>
      <c r="B215" s="898"/>
      <c r="C215" s="889"/>
      <c r="D215" s="1527" t="s">
        <v>275</v>
      </c>
      <c r="E215" s="630" t="s">
        <v>282</v>
      </c>
      <c r="F215" s="36"/>
      <c r="G215" s="45"/>
      <c r="H215" s="127"/>
      <c r="I215" s="56"/>
      <c r="J215" s="45"/>
      <c r="K215" s="127"/>
      <c r="L215" s="35"/>
      <c r="M215" s="56"/>
      <c r="N215" s="127"/>
      <c r="O215" s="56"/>
      <c r="P215" s="1073" t="s">
        <v>92</v>
      </c>
      <c r="Q215" s="921"/>
      <c r="R215" s="1067">
        <v>20</v>
      </c>
      <c r="S215" s="1067">
        <v>80</v>
      </c>
      <c r="T215" s="1063"/>
    </row>
    <row r="216" spans="1:20" ht="15" customHeight="1" x14ac:dyDescent="0.2">
      <c r="A216" s="897"/>
      <c r="B216" s="898"/>
      <c r="C216" s="889"/>
      <c r="D216" s="1528"/>
      <c r="E216" s="631"/>
      <c r="F216" s="886"/>
      <c r="G216" s="906"/>
      <c r="H216" s="901"/>
      <c r="I216" s="89"/>
      <c r="J216" s="1071"/>
      <c r="K216" s="1069"/>
      <c r="L216" s="102"/>
      <c r="M216" s="89"/>
      <c r="N216" s="1069"/>
      <c r="O216" s="89"/>
      <c r="P216" s="679"/>
      <c r="Q216" s="1055"/>
      <c r="R216" s="29"/>
      <c r="S216" s="29"/>
      <c r="T216" s="16"/>
    </row>
    <row r="217" spans="1:20" ht="24.75" customHeight="1" x14ac:dyDescent="0.2">
      <c r="A217" s="1529"/>
      <c r="B217" s="1530"/>
      <c r="C217" s="1511"/>
      <c r="D217" s="1399" t="s">
        <v>126</v>
      </c>
      <c r="E217" s="59" t="s">
        <v>283</v>
      </c>
      <c r="F217" s="36"/>
      <c r="G217" s="45"/>
      <c r="H217" s="127"/>
      <c r="I217" s="56"/>
      <c r="J217" s="45"/>
      <c r="K217" s="127"/>
      <c r="L217" s="35"/>
      <c r="M217" s="56"/>
      <c r="N217" s="127"/>
      <c r="O217" s="56"/>
      <c r="P217" s="1525" t="s">
        <v>127</v>
      </c>
      <c r="Q217" s="1121"/>
      <c r="R217" s="1067">
        <v>1</v>
      </c>
      <c r="S217" s="1067"/>
      <c r="T217" s="1063"/>
    </row>
    <row r="218" spans="1:20" ht="15" customHeight="1" x14ac:dyDescent="0.2">
      <c r="A218" s="1529"/>
      <c r="B218" s="1530"/>
      <c r="C218" s="1511"/>
      <c r="D218" s="1399"/>
      <c r="E218" s="632" t="s">
        <v>202</v>
      </c>
      <c r="F218" s="36"/>
      <c r="G218" s="45"/>
      <c r="H218" s="127"/>
      <c r="I218" s="56"/>
      <c r="J218" s="45"/>
      <c r="K218" s="127"/>
      <c r="L218" s="35"/>
      <c r="M218" s="56"/>
      <c r="N218" s="127"/>
      <c r="O218" s="56"/>
      <c r="P218" s="1606"/>
      <c r="Q218" s="114"/>
      <c r="R218" s="1067"/>
      <c r="S218" s="1067"/>
      <c r="T218" s="1063"/>
    </row>
    <row r="219" spans="1:20" ht="31.5" customHeight="1" x14ac:dyDescent="0.2">
      <c r="A219" s="1529"/>
      <c r="B219" s="1530"/>
      <c r="C219" s="1511"/>
      <c r="D219" s="1427"/>
      <c r="E219" s="216" t="s">
        <v>294</v>
      </c>
      <c r="F219" s="36"/>
      <c r="G219" s="45"/>
      <c r="H219" s="127"/>
      <c r="I219" s="56"/>
      <c r="J219" s="45"/>
      <c r="K219" s="127"/>
      <c r="L219" s="35"/>
      <c r="M219" s="56"/>
      <c r="N219" s="1069"/>
      <c r="O219" s="89"/>
      <c r="P219" s="14" t="s">
        <v>113</v>
      </c>
      <c r="Q219" s="1079">
        <v>1</v>
      </c>
      <c r="R219" s="29"/>
      <c r="S219" s="29"/>
      <c r="T219" s="16"/>
    </row>
    <row r="220" spans="1:20" ht="31.5" customHeight="1" x14ac:dyDescent="0.2">
      <c r="A220" s="1410"/>
      <c r="B220" s="1411"/>
      <c r="C220" s="1511"/>
      <c r="D220" s="1398" t="s">
        <v>197</v>
      </c>
      <c r="E220" s="1536" t="s">
        <v>298</v>
      </c>
      <c r="F220" s="885"/>
      <c r="G220" s="905"/>
      <c r="H220" s="900"/>
      <c r="I220" s="68"/>
      <c r="J220" s="1070"/>
      <c r="K220" s="1068"/>
      <c r="L220" s="113"/>
      <c r="M220" s="68"/>
      <c r="N220" s="127"/>
      <c r="O220" s="56"/>
      <c r="P220" s="1073" t="s">
        <v>207</v>
      </c>
      <c r="Q220" s="1287" t="s">
        <v>49</v>
      </c>
      <c r="R220" s="114"/>
      <c r="S220" s="114" t="s">
        <v>49</v>
      </c>
      <c r="T220" s="1607" t="s">
        <v>393</v>
      </c>
    </row>
    <row r="221" spans="1:20" ht="47.25" customHeight="1" x14ac:dyDescent="0.2">
      <c r="A221" s="1410"/>
      <c r="B221" s="1411"/>
      <c r="C221" s="1511"/>
      <c r="D221" s="1399"/>
      <c r="E221" s="1537"/>
      <c r="F221" s="36"/>
      <c r="G221" s="45"/>
      <c r="H221" s="127"/>
      <c r="I221" s="56"/>
      <c r="J221" s="45"/>
      <c r="K221" s="127"/>
      <c r="L221" s="35"/>
      <c r="M221" s="56"/>
      <c r="N221" s="127"/>
      <c r="O221" s="56"/>
      <c r="P221" s="1073"/>
      <c r="Q221" s="1122"/>
      <c r="R221" s="114"/>
      <c r="S221" s="114"/>
      <c r="T221" s="1608"/>
    </row>
    <row r="222" spans="1:20" ht="37.5" customHeight="1" x14ac:dyDescent="0.2">
      <c r="A222" s="1410"/>
      <c r="B222" s="1411"/>
      <c r="C222" s="1511"/>
      <c r="D222" s="1447"/>
      <c r="E222" s="1538"/>
      <c r="F222" s="886"/>
      <c r="G222" s="906"/>
      <c r="H222" s="901"/>
      <c r="I222" s="89"/>
      <c r="J222" s="1071"/>
      <c r="K222" s="1069"/>
      <c r="L222" s="102"/>
      <c r="M222" s="89"/>
      <c r="N222" s="1069"/>
      <c r="O222" s="89"/>
      <c r="P222" s="14"/>
      <c r="Q222" s="1055"/>
      <c r="R222" s="29"/>
      <c r="S222" s="29"/>
      <c r="T222" s="1609"/>
    </row>
    <row r="223" spans="1:20" ht="14.25" customHeight="1" x14ac:dyDescent="0.2">
      <c r="A223" s="1410"/>
      <c r="B223" s="1411"/>
      <c r="C223" s="1511"/>
      <c r="D223" s="1398" t="s">
        <v>347</v>
      </c>
      <c r="E223" s="1536" t="s">
        <v>298</v>
      </c>
      <c r="F223" s="36"/>
      <c r="G223" s="905"/>
      <c r="H223" s="900"/>
      <c r="I223" s="68"/>
      <c r="J223" s="1070"/>
      <c r="K223" s="1068"/>
      <c r="L223" s="113"/>
      <c r="M223" s="68"/>
      <c r="N223" s="1068"/>
      <c r="O223" s="56"/>
      <c r="P223" s="1073" t="s">
        <v>200</v>
      </c>
      <c r="Q223" s="1122"/>
      <c r="R223" s="1054" t="s">
        <v>49</v>
      </c>
      <c r="S223" s="1054"/>
      <c r="T223" s="204"/>
    </row>
    <row r="224" spans="1:20" ht="13.5" customHeight="1" x14ac:dyDescent="0.2">
      <c r="A224" s="1410"/>
      <c r="B224" s="1411"/>
      <c r="C224" s="1511"/>
      <c r="D224" s="1399"/>
      <c r="E224" s="1537"/>
      <c r="F224" s="36"/>
      <c r="G224" s="45"/>
      <c r="H224" s="127"/>
      <c r="I224" s="56"/>
      <c r="J224" s="45"/>
      <c r="K224" s="127"/>
      <c r="L224" s="35"/>
      <c r="M224" s="56"/>
      <c r="N224" s="127"/>
      <c r="O224" s="56"/>
      <c r="P224" s="1073"/>
      <c r="Q224" s="114"/>
      <c r="R224" s="114"/>
      <c r="S224" s="114"/>
      <c r="T224" s="171"/>
    </row>
    <row r="225" spans="1:20" ht="14.25" customHeight="1" x14ac:dyDescent="0.2">
      <c r="A225" s="1410"/>
      <c r="B225" s="1411"/>
      <c r="C225" s="1511"/>
      <c r="D225" s="1400"/>
      <c r="E225" s="1538"/>
      <c r="F225" s="886"/>
      <c r="G225" s="906"/>
      <c r="H225" s="901"/>
      <c r="I225" s="89"/>
      <c r="J225" s="1071"/>
      <c r="K225" s="1069"/>
      <c r="L225" s="102"/>
      <c r="M225" s="89"/>
      <c r="N225" s="1069"/>
      <c r="O225" s="89"/>
      <c r="P225" s="14"/>
      <c r="Q225" s="1055"/>
      <c r="R225" s="29"/>
      <c r="S225" s="29"/>
      <c r="T225" s="16"/>
    </row>
    <row r="226" spans="1:20" ht="54" customHeight="1" x14ac:dyDescent="0.2">
      <c r="A226" s="1410"/>
      <c r="B226" s="1411"/>
      <c r="C226" s="1511"/>
      <c r="D226" s="1398" t="s">
        <v>139</v>
      </c>
      <c r="E226" s="1489" t="s">
        <v>299</v>
      </c>
      <c r="F226" s="885"/>
      <c r="G226" s="905"/>
      <c r="H226" s="834"/>
      <c r="I226" s="850"/>
      <c r="J226" s="1070"/>
      <c r="K226" s="834"/>
      <c r="L226" s="1169"/>
      <c r="M226" s="68"/>
      <c r="N226" s="834"/>
      <c r="O226" s="850"/>
      <c r="P226" s="491" t="s">
        <v>149</v>
      </c>
      <c r="Q226" s="492">
        <v>8</v>
      </c>
      <c r="R226" s="474">
        <v>8</v>
      </c>
      <c r="S226" s="259">
        <v>8</v>
      </c>
      <c r="T226" s="1598" t="s">
        <v>397</v>
      </c>
    </row>
    <row r="227" spans="1:20" ht="34.5" customHeight="1" x14ac:dyDescent="0.2">
      <c r="A227" s="1410"/>
      <c r="B227" s="1411"/>
      <c r="C227" s="1511"/>
      <c r="D227" s="1400"/>
      <c r="E227" s="1500"/>
      <c r="F227" s="886"/>
      <c r="G227" s="906"/>
      <c r="H227" s="901"/>
      <c r="I227" s="89"/>
      <c r="J227" s="1071"/>
      <c r="K227" s="1069"/>
      <c r="L227" s="102"/>
      <c r="M227" s="89"/>
      <c r="N227" s="1069"/>
      <c r="O227" s="89"/>
      <c r="P227" s="14" t="s">
        <v>348</v>
      </c>
      <c r="Q227" s="1168" t="s">
        <v>381</v>
      </c>
      <c r="R227" s="15">
        <v>6</v>
      </c>
      <c r="S227" s="29">
        <v>6</v>
      </c>
      <c r="T227" s="1599"/>
    </row>
    <row r="228" spans="1:20" ht="14.25" customHeight="1" x14ac:dyDescent="0.2">
      <c r="A228" s="1410"/>
      <c r="B228" s="1411"/>
      <c r="C228" s="1511"/>
      <c r="D228" s="1600" t="s">
        <v>365</v>
      </c>
      <c r="E228" s="1602" t="s">
        <v>202</v>
      </c>
      <c r="F228" s="1056"/>
      <c r="G228" s="1070"/>
      <c r="H228" s="834"/>
      <c r="I228" s="850"/>
      <c r="J228" s="1070"/>
      <c r="K228" s="834"/>
      <c r="L228" s="1169"/>
      <c r="M228" s="68"/>
      <c r="N228" s="834"/>
      <c r="O228" s="850"/>
      <c r="P228" s="1604" t="s">
        <v>366</v>
      </c>
      <c r="Q228" s="1044">
        <v>3</v>
      </c>
      <c r="R228" s="1045">
        <v>5</v>
      </c>
      <c r="S228" s="1045">
        <v>5</v>
      </c>
      <c r="T228" s="1598" t="s">
        <v>398</v>
      </c>
    </row>
    <row r="229" spans="1:20" ht="54" customHeight="1" x14ac:dyDescent="0.2">
      <c r="A229" s="1410"/>
      <c r="B229" s="1411"/>
      <c r="C229" s="1511"/>
      <c r="D229" s="1601"/>
      <c r="E229" s="1603"/>
      <c r="F229" s="1057"/>
      <c r="G229" s="1071"/>
      <c r="H229" s="1069"/>
      <c r="I229" s="89"/>
      <c r="J229" s="1071"/>
      <c r="K229" s="1069"/>
      <c r="L229" s="102"/>
      <c r="M229" s="89"/>
      <c r="N229" s="1069"/>
      <c r="O229" s="89"/>
      <c r="P229" s="1605"/>
      <c r="Q229" s="1168"/>
      <c r="R229" s="15"/>
      <c r="S229" s="29"/>
      <c r="T229" s="1599"/>
    </row>
    <row r="230" spans="1:20" ht="18" customHeight="1" thickBot="1" x14ac:dyDescent="0.25">
      <c r="A230" s="611"/>
      <c r="B230" s="612"/>
      <c r="C230" s="610"/>
      <c r="D230" s="470"/>
      <c r="E230" s="471"/>
      <c r="F230" s="79" t="s">
        <v>5</v>
      </c>
      <c r="G230" s="139">
        <f>SUM(G206:G229)</f>
        <v>1840.9</v>
      </c>
      <c r="H230" s="105">
        <f t="shared" ref="H230:O230" si="17">SUM(H206:H229)</f>
        <v>1875.9</v>
      </c>
      <c r="I230" s="139">
        <f t="shared" si="17"/>
        <v>35</v>
      </c>
      <c r="J230" s="103">
        <f t="shared" si="17"/>
        <v>666.8</v>
      </c>
      <c r="K230" s="105">
        <f t="shared" si="17"/>
        <v>717.6</v>
      </c>
      <c r="L230" s="120">
        <f t="shared" si="17"/>
        <v>50.8</v>
      </c>
      <c r="M230" s="139">
        <f t="shared" si="17"/>
        <v>1500.9</v>
      </c>
      <c r="N230" s="105">
        <f t="shared" si="17"/>
        <v>1532.1</v>
      </c>
      <c r="O230" s="139">
        <f t="shared" si="17"/>
        <v>31.2</v>
      </c>
      <c r="P230" s="1174"/>
      <c r="Q230" s="1104"/>
      <c r="R230" s="108"/>
      <c r="S230" s="108"/>
      <c r="T230" s="227"/>
    </row>
    <row r="231" spans="1:20" ht="14.25" customHeight="1" thickBot="1" x14ac:dyDescent="0.25">
      <c r="A231" s="52" t="s">
        <v>4</v>
      </c>
      <c r="B231" s="43" t="s">
        <v>26</v>
      </c>
      <c r="C231" s="1473" t="s">
        <v>7</v>
      </c>
      <c r="D231" s="1473"/>
      <c r="E231" s="1473"/>
      <c r="F231" s="1542"/>
      <c r="G231" s="263">
        <f t="shared" ref="G231:O231" si="18">G230+G205</f>
        <v>3488.3</v>
      </c>
      <c r="H231" s="747">
        <f t="shared" si="18"/>
        <v>3513.3</v>
      </c>
      <c r="I231" s="1175">
        <f t="shared" si="18"/>
        <v>25</v>
      </c>
      <c r="J231" s="263">
        <f t="shared" si="18"/>
        <v>2219.9</v>
      </c>
      <c r="K231" s="747">
        <f t="shared" si="18"/>
        <v>2270.6999999999998</v>
      </c>
      <c r="L231" s="1176">
        <f t="shared" si="18"/>
        <v>50.8</v>
      </c>
      <c r="M231" s="615">
        <f t="shared" si="18"/>
        <v>2899.6</v>
      </c>
      <c r="N231" s="43">
        <f t="shared" si="18"/>
        <v>2930.8</v>
      </c>
      <c r="O231" s="615">
        <f t="shared" si="18"/>
        <v>31.2</v>
      </c>
      <c r="P231" s="1543"/>
      <c r="Q231" s="1501"/>
      <c r="R231" s="1501"/>
      <c r="S231" s="1501"/>
      <c r="T231" s="1502"/>
    </row>
    <row r="232" spans="1:20" ht="14.25" customHeight="1" thickBot="1" x14ac:dyDescent="0.25">
      <c r="A232" s="52" t="s">
        <v>4</v>
      </c>
      <c r="B232" s="1544" t="s">
        <v>8</v>
      </c>
      <c r="C232" s="1545"/>
      <c r="D232" s="1545"/>
      <c r="E232" s="1545"/>
      <c r="F232" s="1546"/>
      <c r="G232" s="39">
        <f t="shared" ref="G232:O232" si="19">G231+G176+G125</f>
        <v>29825.9</v>
      </c>
      <c r="H232" s="798">
        <f t="shared" si="19"/>
        <v>33375.599999999999</v>
      </c>
      <c r="I232" s="1170">
        <f t="shared" si="19"/>
        <v>3549.7</v>
      </c>
      <c r="J232" s="39">
        <f t="shared" si="19"/>
        <v>36810</v>
      </c>
      <c r="K232" s="798">
        <f t="shared" si="19"/>
        <v>34018.199999999997</v>
      </c>
      <c r="L232" s="1177">
        <f t="shared" si="19"/>
        <v>-2791.8</v>
      </c>
      <c r="M232" s="1172">
        <f t="shared" si="19"/>
        <v>33725.1</v>
      </c>
      <c r="N232" s="798">
        <f t="shared" si="19"/>
        <v>32756.3</v>
      </c>
      <c r="O232" s="1170">
        <f t="shared" si="19"/>
        <v>-968.8</v>
      </c>
      <c r="P232" s="1619"/>
      <c r="Q232" s="1547"/>
      <c r="R232" s="1547"/>
      <c r="S232" s="1547"/>
      <c r="T232" s="1548"/>
    </row>
    <row r="233" spans="1:20" ht="14.25" customHeight="1" thickBot="1" x14ac:dyDescent="0.25">
      <c r="A233" s="57" t="s">
        <v>32</v>
      </c>
      <c r="B233" s="1549" t="s">
        <v>51</v>
      </c>
      <c r="C233" s="1550"/>
      <c r="D233" s="1550"/>
      <c r="E233" s="1550"/>
      <c r="F233" s="1551"/>
      <c r="G233" s="265">
        <f>SUM(G232)</f>
        <v>29825.9</v>
      </c>
      <c r="H233" s="266">
        <f>SUM(H232)</f>
        <v>33375.599999999999</v>
      </c>
      <c r="I233" s="1171">
        <f>SUM(I232)</f>
        <v>3549.7</v>
      </c>
      <c r="J233" s="265">
        <f t="shared" ref="J233:M233" si="20">SUM(J232)</f>
        <v>36810</v>
      </c>
      <c r="K233" s="266">
        <f t="shared" ref="K233:L233" si="21">SUM(K232)</f>
        <v>34018.199999999997</v>
      </c>
      <c r="L233" s="821">
        <f t="shared" si="21"/>
        <v>-2791.8</v>
      </c>
      <c r="M233" s="1173">
        <f t="shared" si="20"/>
        <v>33725.1</v>
      </c>
      <c r="N233" s="266">
        <f t="shared" ref="N233:O233" si="22">SUM(N232)</f>
        <v>32756.3</v>
      </c>
      <c r="O233" s="1171">
        <f t="shared" si="22"/>
        <v>-968.8</v>
      </c>
      <c r="P233" s="1620"/>
      <c r="Q233" s="1552"/>
      <c r="R233" s="1552"/>
      <c r="S233" s="1552"/>
      <c r="T233" s="1553"/>
    </row>
    <row r="234" spans="1:20" ht="14.25" customHeight="1" x14ac:dyDescent="0.2">
      <c r="A234" s="1585"/>
      <c r="B234" s="1585"/>
      <c r="C234" s="1585"/>
      <c r="D234" s="1585"/>
      <c r="E234" s="1585"/>
      <c r="F234" s="1585"/>
      <c r="G234" s="1585"/>
      <c r="H234" s="1585"/>
      <c r="I234" s="1585"/>
      <c r="J234" s="1585"/>
      <c r="K234" s="765"/>
      <c r="L234" s="765"/>
      <c r="M234" s="379"/>
      <c r="N234" s="379"/>
      <c r="O234" s="379"/>
      <c r="P234" s="58"/>
      <c r="Q234" s="1118"/>
      <c r="R234" s="58"/>
      <c r="S234" s="58"/>
      <c r="T234" s="58"/>
    </row>
    <row r="235" spans="1:20" s="4" customFormat="1" ht="12" customHeight="1" x14ac:dyDescent="0.2">
      <c r="A235" s="301"/>
      <c r="B235" s="915"/>
      <c r="C235" s="915"/>
      <c r="D235" s="915"/>
      <c r="E235" s="916"/>
      <c r="F235" s="915"/>
      <c r="G235" s="915"/>
      <c r="H235" s="915"/>
      <c r="I235" s="915"/>
      <c r="J235" s="915"/>
      <c r="K235" s="915"/>
      <c r="L235" s="915"/>
      <c r="M235" s="915"/>
      <c r="N235" s="915"/>
      <c r="O235" s="915"/>
      <c r="P235" s="915"/>
      <c r="Q235" s="1123"/>
      <c r="R235" s="301"/>
      <c r="S235" s="301"/>
      <c r="T235" s="301"/>
    </row>
    <row r="236" spans="1:20" s="5" customFormat="1" ht="15" customHeight="1" thickBot="1" x14ac:dyDescent="0.25">
      <c r="A236" s="1586" t="s">
        <v>12</v>
      </c>
      <c r="B236" s="1586"/>
      <c r="C236" s="1586"/>
      <c r="D236" s="1586"/>
      <c r="E236" s="1586"/>
      <c r="F236" s="1586"/>
      <c r="G236" s="90"/>
      <c r="H236" s="90"/>
      <c r="I236" s="90"/>
      <c r="J236" s="90"/>
      <c r="K236" s="90"/>
      <c r="L236" s="90"/>
      <c r="M236" s="90"/>
      <c r="N236" s="90"/>
      <c r="O236" s="90"/>
      <c r="P236" s="58"/>
      <c r="Q236" s="1118"/>
      <c r="R236" s="58"/>
      <c r="S236" s="58"/>
      <c r="T236" s="58"/>
    </row>
    <row r="237" spans="1:20" ht="92.25" customHeight="1" thickBot="1" x14ac:dyDescent="0.25">
      <c r="A237" s="1587" t="s">
        <v>9</v>
      </c>
      <c r="B237" s="1588"/>
      <c r="C237" s="1588"/>
      <c r="D237" s="1588"/>
      <c r="E237" s="1588"/>
      <c r="F237" s="1589"/>
      <c r="G237" s="274" t="s">
        <v>212</v>
      </c>
      <c r="H237" s="799" t="s">
        <v>350</v>
      </c>
      <c r="I237" s="820" t="s">
        <v>144</v>
      </c>
      <c r="J237" s="917" t="s">
        <v>147</v>
      </c>
      <c r="K237" s="918" t="s">
        <v>352</v>
      </c>
      <c r="L237" s="919" t="s">
        <v>144</v>
      </c>
      <c r="M237" s="917" t="s">
        <v>213</v>
      </c>
      <c r="N237" s="918" t="s">
        <v>353</v>
      </c>
      <c r="O237" s="920" t="s">
        <v>144</v>
      </c>
      <c r="P237" s="10"/>
      <c r="R237" s="10"/>
      <c r="S237" s="10"/>
      <c r="T237" s="10"/>
    </row>
    <row r="238" spans="1:20" ht="14.25" customHeight="1" x14ac:dyDescent="0.2">
      <c r="A238" s="1590" t="s">
        <v>13</v>
      </c>
      <c r="B238" s="1591"/>
      <c r="C238" s="1591"/>
      <c r="D238" s="1591"/>
      <c r="E238" s="1591"/>
      <c r="F238" s="1592"/>
      <c r="G238" s="275">
        <f>G239+G244+G246+G247+G248+G249</f>
        <v>26141.8</v>
      </c>
      <c r="H238" s="369">
        <f t="shared" ref="H238:O238" si="23">H239+H247+H248+H249+H246</f>
        <v>29731.5</v>
      </c>
      <c r="I238" s="369">
        <f t="shared" si="23"/>
        <v>3589.7</v>
      </c>
      <c r="J238" s="275">
        <f>J239+J247+J248+J249+J246</f>
        <v>28984.1</v>
      </c>
      <c r="K238" s="369">
        <f t="shared" si="23"/>
        <v>26852.3</v>
      </c>
      <c r="L238" s="369">
        <f t="shared" si="23"/>
        <v>-2131.8000000000002</v>
      </c>
      <c r="M238" s="275">
        <f t="shared" si="23"/>
        <v>19310.400000000001</v>
      </c>
      <c r="N238" s="369">
        <f t="shared" si="23"/>
        <v>19341.599999999999</v>
      </c>
      <c r="O238" s="814">
        <f t="shared" si="23"/>
        <v>31.2</v>
      </c>
      <c r="P238" s="10"/>
      <c r="R238" s="10"/>
      <c r="S238" s="10"/>
      <c r="T238" s="10"/>
    </row>
    <row r="239" spans="1:20" ht="14.25" customHeight="1" x14ac:dyDescent="0.2">
      <c r="A239" s="1593" t="s">
        <v>70</v>
      </c>
      <c r="B239" s="1594"/>
      <c r="C239" s="1594"/>
      <c r="D239" s="1594"/>
      <c r="E239" s="1594"/>
      <c r="F239" s="1595"/>
      <c r="G239" s="276">
        <f>G240+G241+G242+G245+G243</f>
        <v>15785.3</v>
      </c>
      <c r="H239" s="267">
        <f>SUM(H240:H245)</f>
        <v>24364.5</v>
      </c>
      <c r="I239" s="267">
        <f>SUM(I240:I245)</f>
        <v>3295.3</v>
      </c>
      <c r="J239" s="276">
        <f>SUM(J240:J245)</f>
        <v>28952.799999999999</v>
      </c>
      <c r="K239" s="267">
        <f t="shared" ref="K239" si="24">SUM(K240:K245)</f>
        <v>26821</v>
      </c>
      <c r="L239" s="267">
        <f t="shared" ref="L239" si="25">SUM(L240:L245)</f>
        <v>-2131.8000000000002</v>
      </c>
      <c r="M239" s="276">
        <f t="shared" ref="M239" si="26">SUM(M240:M245)</f>
        <v>19279.099999999999</v>
      </c>
      <c r="N239" s="267">
        <f t="shared" ref="N239:O239" si="27">SUM(N240:N245)</f>
        <v>19310.3</v>
      </c>
      <c r="O239" s="815">
        <f t="shared" si="27"/>
        <v>31.2</v>
      </c>
      <c r="P239" s="10"/>
      <c r="R239" s="10"/>
      <c r="S239" s="10"/>
      <c r="T239" s="10"/>
    </row>
    <row r="240" spans="1:20" ht="14.25" customHeight="1" x14ac:dyDescent="0.2">
      <c r="A240" s="1539" t="s">
        <v>18</v>
      </c>
      <c r="B240" s="1540"/>
      <c r="C240" s="1540"/>
      <c r="D240" s="1540"/>
      <c r="E240" s="1540"/>
      <c r="F240" s="1541"/>
      <c r="G240" s="906">
        <f>SUMIF(F13:F233,"SB",G13:G233)</f>
        <v>7625.7</v>
      </c>
      <c r="H240" s="901">
        <f>SUMIF(F13:F233,"SB",H13:H233)</f>
        <v>8476.1</v>
      </c>
      <c r="I240" s="901">
        <f>SUMIF(F13:F233,"SB",I13:I233)</f>
        <v>850.4</v>
      </c>
      <c r="J240" s="906">
        <f>SUMIF(F13:F233,"SB",J13:J233)</f>
        <v>15938.4</v>
      </c>
      <c r="K240" s="901">
        <f>SUMIF(F13:F233,"SB",K13:K233)</f>
        <v>15077.2</v>
      </c>
      <c r="L240" s="901">
        <f>SUMIF(F13:F233,"SB",L13:L233)</f>
        <v>-861.2</v>
      </c>
      <c r="M240" s="906">
        <f>SUMIF(F13:F233,"SB",M13:M233)</f>
        <v>12027.6</v>
      </c>
      <c r="N240" s="901">
        <f>SUMIF(F13:F233,"SB",N13:N233)</f>
        <v>12032.6</v>
      </c>
      <c r="O240" s="26">
        <f>SUMIF(F13:F233,"SB",O13:O233)</f>
        <v>5</v>
      </c>
      <c r="P240" s="30"/>
      <c r="R240" s="10"/>
      <c r="S240" s="10"/>
      <c r="T240" s="10"/>
    </row>
    <row r="241" spans="1:20" ht="14.25" customHeight="1" x14ac:dyDescent="0.2">
      <c r="A241" s="1555" t="s">
        <v>62</v>
      </c>
      <c r="B241" s="1556"/>
      <c r="C241" s="1556"/>
      <c r="D241" s="1556"/>
      <c r="E241" s="1556"/>
      <c r="F241" s="1557"/>
      <c r="G241" s="906">
        <f>SUMIF(F13:F233,"SB(VR)",G13:G233)</f>
        <v>1900</v>
      </c>
      <c r="H241" s="901">
        <f>SUMIF(F13:F233,"SB(VR)",H13:H233)</f>
        <v>1900</v>
      </c>
      <c r="I241" s="901">
        <f>SUMIF(F13:F233,"SB(VR)",I13:I233)</f>
        <v>0</v>
      </c>
      <c r="J241" s="906">
        <f>SUMIF(F13:F233,"SB(VR)",J13:J233)</f>
        <v>1218</v>
      </c>
      <c r="K241" s="901">
        <f>SUMIF(F13:F233,"SB(VR)",K13:K233)</f>
        <v>1279.0999999999999</v>
      </c>
      <c r="L241" s="901">
        <f>SUMIF(F13:F233,"SB(VR)",L13:L233)</f>
        <v>61.1</v>
      </c>
      <c r="M241" s="906">
        <f>SUMIF(F13:F233,"SB(VR)",M13:M233)</f>
        <v>1483.6</v>
      </c>
      <c r="N241" s="901">
        <f>SUMIF(F13:F233,"SB(VR)",N13:N233)</f>
        <v>1501.5</v>
      </c>
      <c r="O241" s="26">
        <f>SUMIF(F13:F233,"SB(VR)",O13:O233)</f>
        <v>17.899999999999999</v>
      </c>
      <c r="P241" s="10"/>
      <c r="R241" s="10"/>
      <c r="S241" s="10"/>
      <c r="T241" s="10"/>
    </row>
    <row r="242" spans="1:20" ht="29.25" customHeight="1" x14ac:dyDescent="0.2">
      <c r="A242" s="1574" t="s">
        <v>110</v>
      </c>
      <c r="B242" s="1575"/>
      <c r="C242" s="1575"/>
      <c r="D242" s="1575"/>
      <c r="E242" s="1575"/>
      <c r="F242" s="1576"/>
      <c r="G242" s="86">
        <f>SUMIF(F13:F231,"SB(ES)",G13:G231)</f>
        <v>1255.3</v>
      </c>
      <c r="H242" s="94">
        <f>SUMIF(F13:F231,"SB(ES)",H13:H231)</f>
        <v>2802.6</v>
      </c>
      <c r="I242" s="854">
        <f>SUMIF(F13:F231,"SB(ES)",I13:I231)</f>
        <v>1547.3</v>
      </c>
      <c r="J242" s="86">
        <f>SUMIF(F13:F231,"SB(ES)",J13:J231)</f>
        <v>1343.1</v>
      </c>
      <c r="K242" s="94">
        <f>SUMIF(F13:F231,"SB(ES)",K13:K231)</f>
        <v>136.5</v>
      </c>
      <c r="L242" s="854">
        <f>SUMIF(F13:F231,"SB(ES)",L13:L231)</f>
        <v>-1206.5999999999999</v>
      </c>
      <c r="M242" s="86">
        <f>SUMIF(F13:F231,"SB(ES)",M13:M231)</f>
        <v>0</v>
      </c>
      <c r="N242" s="94">
        <f>SUMIF(F13:F231,"SB(ES)",N13:N231)</f>
        <v>0</v>
      </c>
      <c r="O242" s="190">
        <f>SUMIF(F13:F231,"SB(ES)",O13:O231)</f>
        <v>0</v>
      </c>
      <c r="P242" s="10"/>
      <c r="R242" s="10"/>
      <c r="S242" s="10"/>
      <c r="T242" s="30"/>
    </row>
    <row r="243" spans="1:20" ht="14.25" customHeight="1" x14ac:dyDescent="0.2">
      <c r="A243" s="1574" t="s">
        <v>159</v>
      </c>
      <c r="B243" s="1575"/>
      <c r="C243" s="1575"/>
      <c r="D243" s="1575"/>
      <c r="E243" s="1575"/>
      <c r="F243" s="1576"/>
      <c r="G243" s="86">
        <f>SUMIF(F13:F231,"SB(VB)",G13:G231)</f>
        <v>5000</v>
      </c>
      <c r="H243" s="94">
        <f>SUMIF(F13:F231,"SB(VB)",H13:H231)</f>
        <v>5000</v>
      </c>
      <c r="I243" s="854">
        <f>SUMIF(F13:F231,"SB(VB)",I13:I231)</f>
        <v>0</v>
      </c>
      <c r="J243" s="86">
        <f>SUMIF(F13:F231,"SB(VB)",J13:J231)</f>
        <v>5000</v>
      </c>
      <c r="K243" s="94">
        <f>SUMIF(F13:F231,"SB(VB)",K13:K231)</f>
        <v>5000</v>
      </c>
      <c r="L243" s="854">
        <f>SUMIF(F13:F231,"SB(VB)",L13:L231)</f>
        <v>0</v>
      </c>
      <c r="M243" s="86">
        <f>SUMIF(F13:F231,"SB(VB)",M13:M231)</f>
        <v>0</v>
      </c>
      <c r="N243" s="94">
        <f>SUMIF(F13:F231,"SB(VB)",N13:N231)</f>
        <v>0</v>
      </c>
      <c r="O243" s="190">
        <f>SUMIF(F13:F231,"SB(VB)",O13:O231)</f>
        <v>0</v>
      </c>
      <c r="P243" s="10"/>
      <c r="R243" s="10"/>
      <c r="S243" s="10"/>
      <c r="T243" s="10"/>
    </row>
    <row r="244" spans="1:20" ht="28.5" customHeight="1" x14ac:dyDescent="0.2">
      <c r="A244" s="1342" t="s">
        <v>184</v>
      </c>
      <c r="B244" s="1580"/>
      <c r="C244" s="1580"/>
      <c r="D244" s="1580"/>
      <c r="E244" s="1580"/>
      <c r="F244" s="1581"/>
      <c r="G244" s="86">
        <f>SUMIF(F13:F233,"SB(KPP)",G13:G233)</f>
        <v>5283.9</v>
      </c>
      <c r="H244" s="94">
        <f>SUMIF(F13:F233,"SB(KPP)",H13:H233)</f>
        <v>6170.1</v>
      </c>
      <c r="I244" s="70">
        <f>SUMIF(F13:F233,"SB(KPP)",I13:I233)</f>
        <v>886.2</v>
      </c>
      <c r="J244" s="86">
        <f>SUMIF(F13:F233,"SB(KPP)",J13:J233)</f>
        <v>5453.3</v>
      </c>
      <c r="K244" s="853">
        <f>SUMIF(F13:F233,"SB(KPP)",K13:K233)</f>
        <v>5303.3</v>
      </c>
      <c r="L244" s="70">
        <f>SUMIF(F13:F233,"SB(KPP)",L13:L233)</f>
        <v>-150</v>
      </c>
      <c r="M244" s="86">
        <f>SUMIF(F13:F233,"SB(KPP)",M13:M233)</f>
        <v>5767.9</v>
      </c>
      <c r="N244" s="94">
        <f>SUMIF(F13:F233,"SB(KPP)",N13:N233)</f>
        <v>5767.9</v>
      </c>
      <c r="O244" s="190">
        <f>SUMIF(F13:F233,"SB(KPP)",O13:O233)</f>
        <v>0</v>
      </c>
      <c r="P244" s="10"/>
      <c r="R244" s="10"/>
      <c r="S244" s="10"/>
      <c r="T244" s="10"/>
    </row>
    <row r="245" spans="1:20" ht="28.5" customHeight="1" x14ac:dyDescent="0.2">
      <c r="A245" s="1342" t="s">
        <v>307</v>
      </c>
      <c r="B245" s="1626"/>
      <c r="C245" s="1626"/>
      <c r="D245" s="1626"/>
      <c r="E245" s="1626"/>
      <c r="F245" s="1627"/>
      <c r="G245" s="86">
        <f>SUMIF(F14:F234,"SB(ESA)",G14:G234)</f>
        <v>4.3</v>
      </c>
      <c r="H245" s="853">
        <f>SUMIF(F14:F234,"SB(ESA)",H14:H234)</f>
        <v>15.7</v>
      </c>
      <c r="I245" s="854">
        <f>SUMIF(F14:F234,"SB(ESA)",I14:I234)</f>
        <v>11.4</v>
      </c>
      <c r="J245" s="86">
        <f>SUMIF(F14:F234,"SB(ESA)",J14:J234)</f>
        <v>0</v>
      </c>
      <c r="K245" s="94">
        <f>SUMIF(F14:F234,"SB(ESA)",K14:K234)</f>
        <v>24.9</v>
      </c>
      <c r="L245" s="854">
        <f>SUMIF(F14:F234,"SB(ESA)",L14:L234)</f>
        <v>24.9</v>
      </c>
      <c r="M245" s="86">
        <f>SUMIF(F14:F234,"SB(ESA)",M14:M234)</f>
        <v>0</v>
      </c>
      <c r="N245" s="94">
        <f>SUMIF(F14:F234,"SB(ESA)",N14:N234)</f>
        <v>8.3000000000000007</v>
      </c>
      <c r="O245" s="190">
        <f>SUMIF(F14:F234,"SB(ESA)",O14:O234)</f>
        <v>8.3000000000000007</v>
      </c>
      <c r="P245" s="10"/>
      <c r="R245" s="10"/>
      <c r="S245" s="10"/>
      <c r="T245" s="10"/>
    </row>
    <row r="246" spans="1:20" ht="15.75" customHeight="1" x14ac:dyDescent="0.2">
      <c r="A246" s="1565" t="s">
        <v>359</v>
      </c>
      <c r="B246" s="1582"/>
      <c r="C246" s="1582"/>
      <c r="D246" s="1582"/>
      <c r="E246" s="1582"/>
      <c r="F246" s="1583"/>
      <c r="G246" s="367">
        <f>SUMIF(F11:F233,"KPP",G11:G233)</f>
        <v>0</v>
      </c>
      <c r="H246" s="370">
        <f>SUMIF(F11:F233,"KPP",H11:H233)</f>
        <v>0</v>
      </c>
      <c r="I246" s="855">
        <f>SUMIF(F11:F233,"KPP",I11:I233)</f>
        <v>0</v>
      </c>
      <c r="J246" s="367">
        <f>SUMIF(F11:F233,"KPP",J11:J233)</f>
        <v>0</v>
      </c>
      <c r="K246" s="370">
        <f>SUMIF(F11:F233,"KPP",K11:K233)</f>
        <v>0</v>
      </c>
      <c r="L246" s="370">
        <f>SUMIF(F11:F233,"KPP",L11:L233)</f>
        <v>0</v>
      </c>
      <c r="M246" s="367">
        <f>SUMIF(F11:F233,"KPP",M11:M233)</f>
        <v>0</v>
      </c>
      <c r="N246" s="370">
        <f>SUMIF(F11:F233,"KPP",N11:N233)</f>
        <v>0</v>
      </c>
      <c r="O246" s="817">
        <f>SUMIF(F11:F233,"KPP",O11:O233)</f>
        <v>0</v>
      </c>
      <c r="P246" s="10"/>
      <c r="R246" s="10"/>
      <c r="S246" s="10"/>
      <c r="T246" s="10"/>
    </row>
    <row r="247" spans="1:20" ht="14.25" customHeight="1" x14ac:dyDescent="0.2">
      <c r="A247" s="1584" t="s">
        <v>73</v>
      </c>
      <c r="B247" s="1566"/>
      <c r="C247" s="1566"/>
      <c r="D247" s="1566"/>
      <c r="E247" s="1566"/>
      <c r="F247" s="1567"/>
      <c r="G247" s="367">
        <f>SUMIF(F13:F232,"SB(VRL)",G13:G232)</f>
        <v>270.89999999999998</v>
      </c>
      <c r="H247" s="370">
        <f>SUMIF(F13:F232,"SB(VRL)",H13:H232)</f>
        <v>270.89999999999998</v>
      </c>
      <c r="I247" s="856">
        <f>SUMIF(F13:F232,"SB(VRL)",I13:I232)</f>
        <v>0</v>
      </c>
      <c r="J247" s="367">
        <f>SUMIF(F13:F232,"SB(VRL)",J13:J232)</f>
        <v>31.3</v>
      </c>
      <c r="K247" s="370">
        <f>SUMIF(F13:F232,"SB(VRL)",K13:K232)</f>
        <v>31.3</v>
      </c>
      <c r="L247" s="370">
        <f>SUMIF(F13:F232,"SB(VRL)",L13:L232)</f>
        <v>0</v>
      </c>
      <c r="M247" s="367">
        <f>SUMIF(F13:F232,"SB(VRL)",M13:M232)</f>
        <v>31.3</v>
      </c>
      <c r="N247" s="370">
        <f>SUMIF(F13:F232,"SB(VRL)",N13:N232)</f>
        <v>31.3</v>
      </c>
      <c r="O247" s="817">
        <f>SUMIF(F13:F232,"SB(VRL)",O13:O232)</f>
        <v>0</v>
      </c>
      <c r="P247" s="10"/>
      <c r="R247" s="10"/>
      <c r="S247" s="10"/>
      <c r="T247" s="10"/>
    </row>
    <row r="248" spans="1:20" ht="14.25" customHeight="1" x14ac:dyDescent="0.2">
      <c r="A248" s="1565" t="s">
        <v>74</v>
      </c>
      <c r="B248" s="1566"/>
      <c r="C248" s="1566"/>
      <c r="D248" s="1566"/>
      <c r="E248" s="1566"/>
      <c r="F248" s="1567"/>
      <c r="G248" s="367">
        <f>SUMIF(F13:F233,"SB(ŽPL)",G13:G233)</f>
        <v>744.1</v>
      </c>
      <c r="H248" s="370">
        <f>SUMIF(F13:F233,"SB(ŽPL)",H13:H233)</f>
        <v>744.1</v>
      </c>
      <c r="I248" s="856">
        <f>SUMIF(F13:F233,"SB(ŽPL)",I13:I233)</f>
        <v>0</v>
      </c>
      <c r="J248" s="367">
        <f>SUMIF(F13:F233,"SB(ŽPL)",J13:J233)</f>
        <v>0</v>
      </c>
      <c r="K248" s="370">
        <f>SUMIF(F13:F233,"SB(ŽPL)",K13:K233)</f>
        <v>0</v>
      </c>
      <c r="L248" s="370">
        <f>SUMIF(F13:F233,"SB(ŽPL)",L13:L233)</f>
        <v>0</v>
      </c>
      <c r="M248" s="367">
        <f>SUMIF(F13:F233,"SB(ŽPL)",M13:M233)</f>
        <v>0</v>
      </c>
      <c r="N248" s="370">
        <f>SUMIF(F13:F233,"SB(ŽPL)",N13:N233)</f>
        <v>0</v>
      </c>
      <c r="O248" s="817">
        <f>SUMIF(F13:F233,"SB(ŽPL)",O13:O233)</f>
        <v>0</v>
      </c>
      <c r="P248" s="10"/>
      <c r="R248" s="10"/>
      <c r="S248" s="10"/>
      <c r="T248" s="10"/>
    </row>
    <row r="249" spans="1:20" ht="14.25" customHeight="1" x14ac:dyDescent="0.2">
      <c r="A249" s="1568" t="s">
        <v>116</v>
      </c>
      <c r="B249" s="1569"/>
      <c r="C249" s="1569"/>
      <c r="D249" s="1569"/>
      <c r="E249" s="1569"/>
      <c r="F249" s="1570"/>
      <c r="G249" s="367">
        <f>SUMIF(F13:F233,"SB(L)",G13:G233)</f>
        <v>4057.6</v>
      </c>
      <c r="H249" s="370">
        <f>SUMIF(F13:F233,"SB(L)",H13:H233)</f>
        <v>4352</v>
      </c>
      <c r="I249" s="370">
        <f>SUMIF(F13:F233,"SB(L)",I13:I233)</f>
        <v>294.39999999999998</v>
      </c>
      <c r="J249" s="367">
        <f>SUMIF(F13:F233,"SB(L)",J13:J233)</f>
        <v>0</v>
      </c>
      <c r="K249" s="370">
        <f>SUMIF(F13:F233,"SB(L)",K13:K233)</f>
        <v>0</v>
      </c>
      <c r="L249" s="370">
        <f>SUMIF(F13:F233,"SB(L)",L13:L233)</f>
        <v>0</v>
      </c>
      <c r="M249" s="367">
        <f>SUMIF(F13:F233,"SB(L)",M13:M233)</f>
        <v>0</v>
      </c>
      <c r="N249" s="370">
        <f>SUMIF(F13:F233,"SB(L)",N13:N233)</f>
        <v>0</v>
      </c>
      <c r="O249" s="817">
        <f>SUMIF(G13:G233,"SB(L)",O13:O233)</f>
        <v>0</v>
      </c>
      <c r="P249" s="10"/>
      <c r="R249" s="10"/>
      <c r="S249" s="10"/>
      <c r="T249" s="10"/>
    </row>
    <row r="250" spans="1:20" ht="14.25" customHeight="1" x14ac:dyDescent="0.2">
      <c r="A250" s="1571" t="s">
        <v>14</v>
      </c>
      <c r="B250" s="1572"/>
      <c r="C250" s="1572"/>
      <c r="D250" s="1572"/>
      <c r="E250" s="1572"/>
      <c r="F250" s="1573"/>
      <c r="G250" s="299">
        <f>G252+G253+G254+G251</f>
        <v>3684.1</v>
      </c>
      <c r="H250" s="300">
        <f>H252+H253+H254+H251</f>
        <v>3644.1</v>
      </c>
      <c r="I250" s="300">
        <f>I252+I253+I254+I251</f>
        <v>-40</v>
      </c>
      <c r="J250" s="299">
        <f t="shared" ref="J250:M250" si="28">J252+J253+J254+J251</f>
        <v>7825.9</v>
      </c>
      <c r="K250" s="300">
        <f t="shared" ref="K250" si="29">K252+K253+K254+K251</f>
        <v>7165.9</v>
      </c>
      <c r="L250" s="300">
        <f t="shared" ref="L250" si="30">L252+L253+L254+L251</f>
        <v>-660</v>
      </c>
      <c r="M250" s="299">
        <f t="shared" si="28"/>
        <v>14414.7</v>
      </c>
      <c r="N250" s="300">
        <f t="shared" ref="N250:O250" si="31">N252+N253+N254+N251</f>
        <v>13414.7</v>
      </c>
      <c r="O250" s="818">
        <f t="shared" si="31"/>
        <v>-1000</v>
      </c>
      <c r="P250" s="10"/>
      <c r="R250" s="10"/>
      <c r="S250" s="10"/>
      <c r="T250" s="10"/>
    </row>
    <row r="251" spans="1:20" ht="14.25" customHeight="1" x14ac:dyDescent="0.2">
      <c r="A251" s="1574" t="s">
        <v>19</v>
      </c>
      <c r="B251" s="1575"/>
      <c r="C251" s="1575"/>
      <c r="D251" s="1575"/>
      <c r="E251" s="1575"/>
      <c r="F251" s="1576"/>
      <c r="G251" s="86">
        <f>SUMIF(F13:F233,"ES",G13:G233)</f>
        <v>1037</v>
      </c>
      <c r="H251" s="94">
        <f>SUMIF(F13:F233,"ES",H13:H233)</f>
        <v>997</v>
      </c>
      <c r="I251" s="94">
        <f>SUMIF(F13:F233,"ES",I13:I233)</f>
        <v>-40</v>
      </c>
      <c r="J251" s="86">
        <f>SUMIF(F13:F233,"ES",J13:J233)</f>
        <v>1361.7</v>
      </c>
      <c r="K251" s="94">
        <f>SUMIF(F13:F233,"ES",K13:K233)</f>
        <v>1401.7</v>
      </c>
      <c r="L251" s="94">
        <f>SUMIF(F13:F233,"ES",L13:L233)</f>
        <v>40</v>
      </c>
      <c r="M251" s="86">
        <f>SUMIF(F13:F233,"ES",M13:M233)</f>
        <v>1339.6</v>
      </c>
      <c r="N251" s="94">
        <f>SUMIF(F13:F233,"ES",N13:N233)</f>
        <v>1339.6</v>
      </c>
      <c r="O251" s="816">
        <f>SUMIF(F13:F233,"ES",O13:O233)</f>
        <v>0</v>
      </c>
      <c r="P251" s="10"/>
      <c r="R251" s="10"/>
      <c r="S251" s="10"/>
      <c r="T251" s="10"/>
    </row>
    <row r="252" spans="1:20" ht="14.25" customHeight="1" x14ac:dyDescent="0.2">
      <c r="A252" s="1577" t="s">
        <v>20</v>
      </c>
      <c r="B252" s="1578"/>
      <c r="C252" s="1578"/>
      <c r="D252" s="1578"/>
      <c r="E252" s="1578"/>
      <c r="F252" s="1579"/>
      <c r="G252" s="86">
        <f>SUMIF(F13:F233,"KVJUD",G13:G233)</f>
        <v>1542</v>
      </c>
      <c r="H252" s="94">
        <f>SUMIF(F13:F233,"KVJUD",H13:H233)</f>
        <v>1542</v>
      </c>
      <c r="I252" s="94">
        <f>SUMIF(F13:F233,"KVJUD",I13:I233)</f>
        <v>0</v>
      </c>
      <c r="J252" s="86">
        <f>SUMIF(F13:F233,"KVJUD",J13:J233)</f>
        <v>0</v>
      </c>
      <c r="K252" s="94">
        <f>SUMIF(F13:F233,"KVJUD",K13:K233)</f>
        <v>0</v>
      </c>
      <c r="L252" s="94">
        <f>SUMIF(F13:F233,"KVJUD",L13:L233)</f>
        <v>0</v>
      </c>
      <c r="M252" s="86">
        <f>SUMIF(F13:F233,"KVJUD",M13:M233)</f>
        <v>0</v>
      </c>
      <c r="N252" s="94">
        <f>SUMIF(F13:F233,"KVJUD",N13:N233)</f>
        <v>0</v>
      </c>
      <c r="O252" s="816">
        <f>SUMIF(G13:G233,"KVJUD",O13:O233)</f>
        <v>0</v>
      </c>
      <c r="P252" s="30"/>
      <c r="Q252" s="1125"/>
      <c r="R252" s="30"/>
      <c r="S252" s="30"/>
      <c r="T252" s="30"/>
    </row>
    <row r="253" spans="1:20" ht="14.25" customHeight="1" x14ac:dyDescent="0.2">
      <c r="A253" s="1555" t="s">
        <v>21</v>
      </c>
      <c r="B253" s="1556"/>
      <c r="C253" s="1556"/>
      <c r="D253" s="1556"/>
      <c r="E253" s="1556"/>
      <c r="F253" s="1557"/>
      <c r="G253" s="86">
        <f>SUMIF(F13:F233,"LRVB",G13:G233)</f>
        <v>1000</v>
      </c>
      <c r="H253" s="94">
        <f>SUMIF(F13:F233,"LRVB",H13:H233)</f>
        <v>1000</v>
      </c>
      <c r="I253" s="94">
        <f>SUMIF(F13:F233,"LRVB",I13:I233)</f>
        <v>0</v>
      </c>
      <c r="J253" s="86">
        <f>SUMIF(F13:F233,"LRVB",J13:J233)</f>
        <v>6350</v>
      </c>
      <c r="K253" s="94">
        <f>SUMIF(F13:F233,"LRVB",K13:K233)</f>
        <v>5650</v>
      </c>
      <c r="L253" s="94">
        <f>SUMIF(F13:F233,"LRVB",L13:L233)</f>
        <v>-700</v>
      </c>
      <c r="M253" s="86">
        <f>SUMIF(F13:F233,"LRVB",M13:M233)</f>
        <v>13015.1</v>
      </c>
      <c r="N253" s="94">
        <f>SUMIF(F13:F233,"LRVB",N13:N233)</f>
        <v>12015.1</v>
      </c>
      <c r="O253" s="816">
        <f>SUMIF(F13:F233,"LRVB",O13:O233)</f>
        <v>-1000</v>
      </c>
      <c r="P253" s="30"/>
      <c r="Q253" s="1125"/>
      <c r="R253" s="30"/>
      <c r="S253" s="30"/>
      <c r="T253" s="30"/>
    </row>
    <row r="254" spans="1:20" ht="14.25" customHeight="1" x14ac:dyDescent="0.2">
      <c r="A254" s="1558" t="s">
        <v>22</v>
      </c>
      <c r="B254" s="1559"/>
      <c r="C254" s="1559"/>
      <c r="D254" s="1559"/>
      <c r="E254" s="1559"/>
      <c r="F254" s="1560"/>
      <c r="G254" s="86">
        <f>SUMIF(F13:F233,"Kt",G13:G233)</f>
        <v>105.1</v>
      </c>
      <c r="H254" s="94">
        <f>SUMIF(F13:F233,"Kt",H13:H233)</f>
        <v>105.1</v>
      </c>
      <c r="I254" s="94">
        <f>SUMIF(F13:F233,"Kt",I13:I233)</f>
        <v>0</v>
      </c>
      <c r="J254" s="86">
        <f>SUMIF(F13:F233,"Kt",J13:J233)</f>
        <v>114.2</v>
      </c>
      <c r="K254" s="94">
        <f>SUMIF(F13:F233,"Kt",K13:K233)</f>
        <v>114.2</v>
      </c>
      <c r="L254" s="94">
        <f>SUMIF(F13:F233,"Kt",L13:L233)</f>
        <v>0</v>
      </c>
      <c r="M254" s="86">
        <f>SUMIF(F13:F233,"Kt",M13:M233)</f>
        <v>60</v>
      </c>
      <c r="N254" s="94">
        <f>SUMIF(F13:F233,"Kt",N13:N233)</f>
        <v>60</v>
      </c>
      <c r="O254" s="816">
        <f>SUMIF(F13:F233,"Kt",O13:O233)</f>
        <v>0</v>
      </c>
      <c r="P254" s="30"/>
      <c r="Q254" s="1125"/>
      <c r="R254" s="30"/>
      <c r="S254" s="30"/>
      <c r="T254" s="30"/>
    </row>
    <row r="255" spans="1:20" ht="14.25" customHeight="1" thickBot="1" x14ac:dyDescent="0.25">
      <c r="A255" s="1561" t="s">
        <v>15</v>
      </c>
      <c r="B255" s="1562"/>
      <c r="C255" s="1562"/>
      <c r="D255" s="1562"/>
      <c r="E255" s="1562"/>
      <c r="F255" s="1563"/>
      <c r="G255" s="368">
        <f t="shared" ref="G255:O255" si="32">SUM(G238,G250)</f>
        <v>29825.9</v>
      </c>
      <c r="H255" s="371">
        <f t="shared" si="32"/>
        <v>33375.599999999999</v>
      </c>
      <c r="I255" s="371">
        <f t="shared" si="32"/>
        <v>3549.7</v>
      </c>
      <c r="J255" s="368">
        <f t="shared" si="32"/>
        <v>36810</v>
      </c>
      <c r="K255" s="371">
        <f t="shared" si="32"/>
        <v>34018.199999999997</v>
      </c>
      <c r="L255" s="371">
        <f t="shared" si="32"/>
        <v>-2791.8</v>
      </c>
      <c r="M255" s="368">
        <f t="shared" si="32"/>
        <v>33725.1</v>
      </c>
      <c r="N255" s="371">
        <f t="shared" si="32"/>
        <v>32756.3</v>
      </c>
      <c r="O255" s="819">
        <f t="shared" si="32"/>
        <v>-968.8</v>
      </c>
      <c r="P255" s="30"/>
      <c r="Q255" s="1125"/>
      <c r="R255" s="30"/>
      <c r="S255" s="30"/>
      <c r="T255" s="30"/>
    </row>
    <row r="256" spans="1:20" x14ac:dyDescent="0.2">
      <c r="F256" s="268"/>
      <c r="G256" s="269"/>
      <c r="H256" s="269"/>
      <c r="I256" s="269"/>
      <c r="J256" s="269"/>
      <c r="K256" s="269"/>
      <c r="L256" s="269"/>
      <c r="M256" s="269"/>
      <c r="N256" s="269"/>
      <c r="O256" s="269"/>
      <c r="P256" s="4"/>
    </row>
    <row r="258" spans="5:21" s="2" customFormat="1" x14ac:dyDescent="0.2">
      <c r="E258" s="739"/>
      <c r="F258" s="740"/>
      <c r="G258" s="741"/>
      <c r="H258" s="741"/>
      <c r="I258" s="741"/>
      <c r="J258" s="741"/>
      <c r="K258" s="741"/>
      <c r="L258" s="741"/>
      <c r="M258" s="741"/>
      <c r="N258" s="741"/>
      <c r="O258" s="30"/>
      <c r="Q258" s="1124"/>
      <c r="U258" s="1"/>
    </row>
    <row r="259" spans="5:21" s="2" customFormat="1" x14ac:dyDescent="0.2">
      <c r="E259" s="756"/>
      <c r="F259" s="3"/>
      <c r="G259" s="10"/>
      <c r="H259" s="10"/>
      <c r="I259" s="10"/>
      <c r="J259" s="10"/>
      <c r="K259" s="10"/>
      <c r="L259" s="10"/>
      <c r="M259" s="10"/>
      <c r="N259" s="10"/>
      <c r="O259" s="10"/>
      <c r="Q259" s="1124"/>
      <c r="U259" s="1"/>
    </row>
    <row r="260" spans="5:21" s="2" customFormat="1" x14ac:dyDescent="0.2">
      <c r="E260" s="756"/>
      <c r="F260" s="3"/>
      <c r="P260" s="10"/>
      <c r="Q260" s="1124"/>
      <c r="U260" s="1"/>
    </row>
    <row r="261" spans="5:21" s="2" customFormat="1" x14ac:dyDescent="0.2">
      <c r="E261" s="756"/>
      <c r="F261" s="3"/>
      <c r="M261" s="10"/>
      <c r="N261" s="10"/>
      <c r="O261" s="10"/>
      <c r="Q261" s="1124"/>
      <c r="U261" s="1"/>
    </row>
    <row r="263" spans="5:21" s="2" customFormat="1" x14ac:dyDescent="0.2">
      <c r="E263" s="756"/>
      <c r="F263" s="3"/>
      <c r="P263" s="10"/>
      <c r="Q263" s="1124"/>
      <c r="U263" s="1"/>
    </row>
    <row r="266" spans="5:21" s="2" customFormat="1" x14ac:dyDescent="0.2">
      <c r="E266" s="756"/>
      <c r="F266" s="3"/>
      <c r="P266" s="10"/>
      <c r="Q266" s="1124"/>
      <c r="U266" s="1"/>
    </row>
    <row r="269" spans="5:21" s="2" customFormat="1" x14ac:dyDescent="0.2">
      <c r="E269" s="756"/>
      <c r="F269" s="3"/>
      <c r="P269" s="10"/>
      <c r="Q269" s="1124"/>
      <c r="U269" s="1"/>
    </row>
  </sheetData>
  <mergeCells count="260">
    <mergeCell ref="T13:T26"/>
    <mergeCell ref="A2:T2"/>
    <mergeCell ref="A3:T3"/>
    <mergeCell ref="A4:T4"/>
    <mergeCell ref="P5:T5"/>
    <mergeCell ref="A6:A8"/>
    <mergeCell ref="B6:B8"/>
    <mergeCell ref="C6:C8"/>
    <mergeCell ref="D6:D8"/>
    <mergeCell ref="E6:E8"/>
    <mergeCell ref="F6:F8"/>
    <mergeCell ref="G6:G8"/>
    <mergeCell ref="J6:J8"/>
    <mergeCell ref="M6:M8"/>
    <mergeCell ref="P7:P8"/>
    <mergeCell ref="Q7:S7"/>
    <mergeCell ref="I6:I8"/>
    <mergeCell ref="L6:L8"/>
    <mergeCell ref="O6:O8"/>
    <mergeCell ref="P6:S6"/>
    <mergeCell ref="A32:A37"/>
    <mergeCell ref="B32:B37"/>
    <mergeCell ref="C32:C37"/>
    <mergeCell ref="D32:D35"/>
    <mergeCell ref="D38:D40"/>
    <mergeCell ref="A41:A42"/>
    <mergeCell ref="B41:B42"/>
    <mergeCell ref="T148:T149"/>
    <mergeCell ref="D148:D149"/>
    <mergeCell ref="C41:C42"/>
    <mergeCell ref="D41:D42"/>
    <mergeCell ref="A50:A52"/>
    <mergeCell ref="B50:B52"/>
    <mergeCell ref="D50:D52"/>
    <mergeCell ref="P50:P51"/>
    <mergeCell ref="E51:E52"/>
    <mergeCell ref="E44:E45"/>
    <mergeCell ref="D46:D47"/>
    <mergeCell ref="E46:E47"/>
    <mergeCell ref="A48:A49"/>
    <mergeCell ref="B48:B49"/>
    <mergeCell ref="C48:C52"/>
    <mergeCell ref="D48:D49"/>
    <mergeCell ref="P48:P49"/>
    <mergeCell ref="C43:C47"/>
    <mergeCell ref="D43:D45"/>
    <mergeCell ref="D62:D63"/>
    <mergeCell ref="P64:P65"/>
    <mergeCell ref="D66:D67"/>
    <mergeCell ref="D68:D69"/>
    <mergeCell ref="E68:E69"/>
    <mergeCell ref="D53:D55"/>
    <mergeCell ref="P53:P54"/>
    <mergeCell ref="D56:D57"/>
    <mergeCell ref="E56:E57"/>
    <mergeCell ref="P56:P57"/>
    <mergeCell ref="D59:D61"/>
    <mergeCell ref="U72:U73"/>
    <mergeCell ref="A74:A77"/>
    <mergeCell ref="B74:B77"/>
    <mergeCell ref="C74:C77"/>
    <mergeCell ref="D74:D77"/>
    <mergeCell ref="E74:E77"/>
    <mergeCell ref="P76:P77"/>
    <mergeCell ref="A70:A71"/>
    <mergeCell ref="B70:B71"/>
    <mergeCell ref="D70:D71"/>
    <mergeCell ref="E70:E71"/>
    <mergeCell ref="P70:P71"/>
    <mergeCell ref="D72:D73"/>
    <mergeCell ref="E72:E73"/>
    <mergeCell ref="P72:P73"/>
    <mergeCell ref="D84:D86"/>
    <mergeCell ref="P84:P86"/>
    <mergeCell ref="C88:C95"/>
    <mergeCell ref="C96:C98"/>
    <mergeCell ref="D99:D102"/>
    <mergeCell ref="D78:D79"/>
    <mergeCell ref="E78:E79"/>
    <mergeCell ref="D80:D81"/>
    <mergeCell ref="E80:E81"/>
    <mergeCell ref="D82:D83"/>
    <mergeCell ref="E82:E83"/>
    <mergeCell ref="P82:P83"/>
    <mergeCell ref="A103:A104"/>
    <mergeCell ref="B103:B104"/>
    <mergeCell ref="C103:C104"/>
    <mergeCell ref="D103:D104"/>
    <mergeCell ref="P103:P104"/>
    <mergeCell ref="A105:A107"/>
    <mergeCell ref="B105:B107"/>
    <mergeCell ref="C105:C107"/>
    <mergeCell ref="D105:D107"/>
    <mergeCell ref="E105:E107"/>
    <mergeCell ref="D143:D145"/>
    <mergeCell ref="P143:P145"/>
    <mergeCell ref="T143:T145"/>
    <mergeCell ref="D146:D147"/>
    <mergeCell ref="P146:P147"/>
    <mergeCell ref="D108:D109"/>
    <mergeCell ref="P108:P109"/>
    <mergeCell ref="D110:D111"/>
    <mergeCell ref="D112:D113"/>
    <mergeCell ref="D114:D115"/>
    <mergeCell ref="E117:E119"/>
    <mergeCell ref="P117:P118"/>
    <mergeCell ref="D132:D133"/>
    <mergeCell ref="D134:D135"/>
    <mergeCell ref="D138:D140"/>
    <mergeCell ref="P138:P140"/>
    <mergeCell ref="D120:D121"/>
    <mergeCell ref="D122:D123"/>
    <mergeCell ref="C125:F125"/>
    <mergeCell ref="C126:T126"/>
    <mergeCell ref="D127:D130"/>
    <mergeCell ref="E127:E129"/>
    <mergeCell ref="T138:T140"/>
    <mergeCell ref="T132:T136"/>
    <mergeCell ref="A158:A159"/>
    <mergeCell ref="B158:B159"/>
    <mergeCell ref="C158:C159"/>
    <mergeCell ref="D158:D159"/>
    <mergeCell ref="E158:E159"/>
    <mergeCell ref="P158:P159"/>
    <mergeCell ref="Q150:Q151"/>
    <mergeCell ref="R150:R151"/>
    <mergeCell ref="A152:A154"/>
    <mergeCell ref="B152:B154"/>
    <mergeCell ref="C152:C154"/>
    <mergeCell ref="D152:D154"/>
    <mergeCell ref="E152:E154"/>
    <mergeCell ref="A150:A151"/>
    <mergeCell ref="B150:B151"/>
    <mergeCell ref="C150:C151"/>
    <mergeCell ref="D150:D151"/>
    <mergeCell ref="E150:E151"/>
    <mergeCell ref="P150:P151"/>
    <mergeCell ref="P192:P193"/>
    <mergeCell ref="Q192:Q193"/>
    <mergeCell ref="D168:D169"/>
    <mergeCell ref="D170:D171"/>
    <mergeCell ref="C176:F176"/>
    <mergeCell ref="P176:T176"/>
    <mergeCell ref="C177:T177"/>
    <mergeCell ref="T192:T193"/>
    <mergeCell ref="D160:D161"/>
    <mergeCell ref="M160:M161"/>
    <mergeCell ref="P160:P161"/>
    <mergeCell ref="E162:E163"/>
    <mergeCell ref="D165:D167"/>
    <mergeCell ref="P166:P167"/>
    <mergeCell ref="D172:D174"/>
    <mergeCell ref="P172:P173"/>
    <mergeCell ref="T172:T174"/>
    <mergeCell ref="D162:D164"/>
    <mergeCell ref="A241:F241"/>
    <mergeCell ref="A203:A204"/>
    <mergeCell ref="B203:B204"/>
    <mergeCell ref="C203:C204"/>
    <mergeCell ref="D203:D204"/>
    <mergeCell ref="E203:E204"/>
    <mergeCell ref="D195:D196"/>
    <mergeCell ref="P195:P196"/>
    <mergeCell ref="D197:D198"/>
    <mergeCell ref="D199:D200"/>
    <mergeCell ref="P199:P200"/>
    <mergeCell ref="D201:D202"/>
    <mergeCell ref="D217:D219"/>
    <mergeCell ref="P217:P218"/>
    <mergeCell ref="A220:A222"/>
    <mergeCell ref="B220:B222"/>
    <mergeCell ref="C220:C222"/>
    <mergeCell ref="D220:D222"/>
    <mergeCell ref="D206:D211"/>
    <mergeCell ref="E206:E211"/>
    <mergeCell ref="A212:A214"/>
    <mergeCell ref="B212:B214"/>
    <mergeCell ref="C212:C214"/>
    <mergeCell ref="D212:D214"/>
    <mergeCell ref="A255:F255"/>
    <mergeCell ref="H6:H8"/>
    <mergeCell ref="K6:K8"/>
    <mergeCell ref="N6:N8"/>
    <mergeCell ref="N160:N161"/>
    <mergeCell ref="A248:F248"/>
    <mergeCell ref="A249:F249"/>
    <mergeCell ref="A250:F250"/>
    <mergeCell ref="A251:F251"/>
    <mergeCell ref="A252:F252"/>
    <mergeCell ref="A253:F253"/>
    <mergeCell ref="A242:F242"/>
    <mergeCell ref="A243:F243"/>
    <mergeCell ref="A244:F244"/>
    <mergeCell ref="A245:F245"/>
    <mergeCell ref="A246:F246"/>
    <mergeCell ref="A247:F247"/>
    <mergeCell ref="A236:F236"/>
    <mergeCell ref="A237:F237"/>
    <mergeCell ref="A238:F238"/>
    <mergeCell ref="A254:F254"/>
    <mergeCell ref="A239:F239"/>
    <mergeCell ref="A240:F240"/>
    <mergeCell ref="D27:D29"/>
    <mergeCell ref="P231:T231"/>
    <mergeCell ref="P232:T232"/>
    <mergeCell ref="B233:F233"/>
    <mergeCell ref="P233:T233"/>
    <mergeCell ref="A234:J234"/>
    <mergeCell ref="A226:A227"/>
    <mergeCell ref="B226:B227"/>
    <mergeCell ref="C226:C227"/>
    <mergeCell ref="D226:D227"/>
    <mergeCell ref="E226:E227"/>
    <mergeCell ref="C231:F231"/>
    <mergeCell ref="B232:F232"/>
    <mergeCell ref="T66:T67"/>
    <mergeCell ref="R192:R193"/>
    <mergeCell ref="S150:S151"/>
    <mergeCell ref="T59:T61"/>
    <mergeCell ref="T105:T107"/>
    <mergeCell ref="P32:P33"/>
    <mergeCell ref="P38:P40"/>
    <mergeCell ref="A9:T9"/>
    <mergeCell ref="A10:T10"/>
    <mergeCell ref="B11:T11"/>
    <mergeCell ref="C12:T12"/>
    <mergeCell ref="D13:D16"/>
    <mergeCell ref="E27:E29"/>
    <mergeCell ref="P28:P29"/>
    <mergeCell ref="T27:T31"/>
    <mergeCell ref="S192:S193"/>
    <mergeCell ref="D178:D179"/>
    <mergeCell ref="D182:D189"/>
    <mergeCell ref="E182:E186"/>
    <mergeCell ref="T32:T37"/>
    <mergeCell ref="T38:T40"/>
    <mergeCell ref="T53:T55"/>
    <mergeCell ref="T150:T151"/>
    <mergeCell ref="D192:D194"/>
    <mergeCell ref="T203:T204"/>
    <mergeCell ref="T226:T227"/>
    <mergeCell ref="A228:A229"/>
    <mergeCell ref="B228:B229"/>
    <mergeCell ref="C228:C229"/>
    <mergeCell ref="D228:D229"/>
    <mergeCell ref="E228:E229"/>
    <mergeCell ref="T228:T229"/>
    <mergeCell ref="P228:P229"/>
    <mergeCell ref="E220:E222"/>
    <mergeCell ref="A223:A225"/>
    <mergeCell ref="B223:B225"/>
    <mergeCell ref="C223:C225"/>
    <mergeCell ref="D223:D225"/>
    <mergeCell ref="E223:E225"/>
    <mergeCell ref="P212:P213"/>
    <mergeCell ref="D215:D216"/>
    <mergeCell ref="A217:A219"/>
    <mergeCell ref="B217:B219"/>
    <mergeCell ref="C217:C219"/>
    <mergeCell ref="T220:T222"/>
  </mergeCells>
  <printOptions horizontalCentered="1"/>
  <pageMargins left="0.11811023622047245" right="0.11811023622047245" top="0.39370078740157483" bottom="0.19685039370078741" header="0.31496062992125984" footer="0.31496062992125984"/>
  <pageSetup paperSize="9" scale="67" orientation="landscape" r:id="rId1"/>
  <rowBreaks count="3" manualBreakCount="3">
    <brk id="31" max="19" man="1"/>
    <brk id="65" max="19" man="1"/>
    <brk id="202"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67"/>
  <sheetViews>
    <sheetView zoomScaleNormal="100" zoomScaleSheetLayoutView="100" workbookViewId="0">
      <selection activeCell="S245" sqref="S245"/>
    </sheetView>
  </sheetViews>
  <sheetFormatPr defaultRowHeight="12.75" x14ac:dyDescent="0.2"/>
  <cols>
    <col min="1" max="3" width="2.7109375" style="2" customWidth="1"/>
    <col min="4" max="4" width="36" style="2" customWidth="1"/>
    <col min="5" max="5" width="4.42578125" style="756" customWidth="1"/>
    <col min="6" max="6" width="8.85546875" style="3" customWidth="1"/>
    <col min="7" max="8" width="8.28515625" style="2" customWidth="1"/>
    <col min="9" max="9" width="9.42578125" style="2" customWidth="1"/>
    <col min="10" max="11" width="8.28515625" style="2" customWidth="1"/>
    <col min="12" max="12" width="8.7109375" style="2" customWidth="1"/>
    <col min="13" max="15" width="8.28515625" style="2" customWidth="1"/>
    <col min="16" max="16" width="35.85546875" style="2" customWidth="1"/>
    <col min="17" max="17" width="4.7109375" style="1124" customWidth="1"/>
    <col min="18" max="18" width="4.7109375" style="2" customWidth="1"/>
    <col min="19" max="19" width="5.28515625" style="2" customWidth="1"/>
    <col min="20" max="20" width="35.42578125" style="2" customWidth="1"/>
    <col min="21" max="21" width="21.7109375" style="1" customWidth="1"/>
    <col min="22" max="25" width="9.140625" style="1"/>
    <col min="26" max="26" width="8.7109375" style="1" customWidth="1"/>
    <col min="27" max="16384" width="9.140625" style="1"/>
  </cols>
  <sheetData>
    <row r="1" spans="1:40" s="91" customFormat="1" ht="20.25" customHeight="1" x14ac:dyDescent="0.25">
      <c r="B1" s="225"/>
      <c r="C1" s="225"/>
      <c r="D1" s="225"/>
      <c r="E1" s="225"/>
      <c r="P1" s="430"/>
      <c r="Q1" s="1084"/>
      <c r="R1" s="340"/>
      <c r="S1" s="340"/>
      <c r="T1" s="430" t="s">
        <v>142</v>
      </c>
      <c r="U1" s="225"/>
      <c r="V1" s="225"/>
      <c r="W1" s="225"/>
      <c r="X1" s="225"/>
      <c r="Y1" s="225"/>
      <c r="Z1" s="225"/>
      <c r="AA1" s="225"/>
      <c r="AB1" s="225"/>
      <c r="AC1" s="225"/>
      <c r="AD1" s="225"/>
      <c r="AE1" s="225"/>
      <c r="AF1" s="225"/>
      <c r="AG1" s="225"/>
      <c r="AH1" s="225"/>
      <c r="AI1" s="225"/>
      <c r="AJ1" s="225"/>
      <c r="AK1" s="225"/>
      <c r="AL1" s="225"/>
      <c r="AM1" s="225"/>
      <c r="AN1" s="225"/>
    </row>
    <row r="2" spans="1:40" s="22" customFormat="1" ht="15" x14ac:dyDescent="0.2">
      <c r="A2" s="1345" t="s">
        <v>293</v>
      </c>
      <c r="B2" s="1345"/>
      <c r="C2" s="1345"/>
      <c r="D2" s="1345"/>
      <c r="E2" s="1345"/>
      <c r="F2" s="1345"/>
      <c r="G2" s="1345"/>
      <c r="H2" s="1345"/>
      <c r="I2" s="1345"/>
      <c r="J2" s="1345"/>
      <c r="K2" s="1345"/>
      <c r="L2" s="1345"/>
      <c r="M2" s="1345"/>
      <c r="N2" s="1345"/>
      <c r="O2" s="1345"/>
      <c r="P2" s="1345"/>
      <c r="Q2" s="1345"/>
      <c r="R2" s="1345"/>
      <c r="S2" s="1345"/>
      <c r="T2" s="1345"/>
    </row>
    <row r="3" spans="1:40" ht="15.75" customHeight="1" x14ac:dyDescent="0.2">
      <c r="A3" s="1346" t="s">
        <v>27</v>
      </c>
      <c r="B3" s="1346"/>
      <c r="C3" s="1346"/>
      <c r="D3" s="1346"/>
      <c r="E3" s="1346"/>
      <c r="F3" s="1346"/>
      <c r="G3" s="1346"/>
      <c r="H3" s="1346"/>
      <c r="I3" s="1346"/>
      <c r="J3" s="1346"/>
      <c r="K3" s="1346"/>
      <c r="L3" s="1346"/>
      <c r="M3" s="1346"/>
      <c r="N3" s="1346"/>
      <c r="O3" s="1346"/>
      <c r="P3" s="1346"/>
      <c r="Q3" s="1346"/>
      <c r="R3" s="1346"/>
      <c r="S3" s="1346"/>
      <c r="T3" s="1346"/>
    </row>
    <row r="4" spans="1:40" ht="15" customHeight="1" x14ac:dyDescent="0.2">
      <c r="A4" s="1347" t="s">
        <v>16</v>
      </c>
      <c r="B4" s="1347"/>
      <c r="C4" s="1347"/>
      <c r="D4" s="1347"/>
      <c r="E4" s="1347"/>
      <c r="F4" s="1347"/>
      <c r="G4" s="1347"/>
      <c r="H4" s="1347"/>
      <c r="I4" s="1347"/>
      <c r="J4" s="1347"/>
      <c r="K4" s="1347"/>
      <c r="L4" s="1347"/>
      <c r="M4" s="1347"/>
      <c r="N4" s="1347"/>
      <c r="O4" s="1347"/>
      <c r="P4" s="1347"/>
      <c r="Q4" s="1347"/>
      <c r="R4" s="1347"/>
      <c r="S4" s="1347"/>
      <c r="T4" s="1347"/>
    </row>
    <row r="5" spans="1:40" ht="15" customHeight="1" thickBot="1" x14ac:dyDescent="0.25">
      <c r="A5" s="11"/>
      <c r="B5" s="11"/>
      <c r="C5" s="11"/>
      <c r="D5" s="11"/>
      <c r="E5" s="534"/>
      <c r="F5" s="132"/>
      <c r="G5" s="11"/>
      <c r="H5" s="11"/>
      <c r="I5" s="11"/>
      <c r="J5" s="11"/>
      <c r="K5" s="11"/>
      <c r="L5" s="11"/>
      <c r="M5" s="11"/>
      <c r="N5" s="11"/>
      <c r="O5" s="11"/>
      <c r="P5" s="1348" t="s">
        <v>83</v>
      </c>
      <c r="Q5" s="1348"/>
      <c r="R5" s="1348"/>
      <c r="S5" s="1348"/>
      <c r="T5" s="1349"/>
    </row>
    <row r="6" spans="1:40" s="22" customFormat="1" ht="30" customHeight="1" x14ac:dyDescent="0.2">
      <c r="A6" s="1350" t="s">
        <v>17</v>
      </c>
      <c r="B6" s="1353" t="s">
        <v>0</v>
      </c>
      <c r="C6" s="1353" t="s">
        <v>1</v>
      </c>
      <c r="D6" s="1356" t="s">
        <v>11</v>
      </c>
      <c r="E6" s="1389" t="s">
        <v>2</v>
      </c>
      <c r="F6" s="1392" t="s">
        <v>3</v>
      </c>
      <c r="G6" s="1662" t="s">
        <v>212</v>
      </c>
      <c r="H6" s="1621" t="s">
        <v>350</v>
      </c>
      <c r="I6" s="1668" t="s">
        <v>144</v>
      </c>
      <c r="J6" s="1662" t="s">
        <v>147</v>
      </c>
      <c r="K6" s="1621" t="s">
        <v>194</v>
      </c>
      <c r="L6" s="1668" t="s">
        <v>144</v>
      </c>
      <c r="M6" s="1662" t="s">
        <v>147</v>
      </c>
      <c r="N6" s="1621" t="s">
        <v>349</v>
      </c>
      <c r="O6" s="1668" t="s">
        <v>144</v>
      </c>
      <c r="P6" s="1376" t="s">
        <v>10</v>
      </c>
      <c r="Q6" s="1377"/>
      <c r="R6" s="1377"/>
      <c r="S6" s="1671"/>
      <c r="T6" s="789"/>
    </row>
    <row r="7" spans="1:40" s="22" customFormat="1" ht="18.75" customHeight="1" x14ac:dyDescent="0.2">
      <c r="A7" s="1351"/>
      <c r="B7" s="1354"/>
      <c r="C7" s="1354"/>
      <c r="D7" s="1357"/>
      <c r="E7" s="1390"/>
      <c r="F7" s="1393"/>
      <c r="G7" s="1663"/>
      <c r="H7" s="1622"/>
      <c r="I7" s="1669"/>
      <c r="J7" s="1665"/>
      <c r="K7" s="1622"/>
      <c r="L7" s="1669"/>
      <c r="M7" s="1665"/>
      <c r="N7" s="1622"/>
      <c r="O7" s="1669"/>
      <c r="P7" s="1379" t="s">
        <v>11</v>
      </c>
      <c r="Q7" s="1667" t="s">
        <v>72</v>
      </c>
      <c r="R7" s="1381"/>
      <c r="S7" s="1381"/>
      <c r="T7" s="790"/>
    </row>
    <row r="8" spans="1:40" s="22" customFormat="1" ht="77.25" customHeight="1" thickBot="1" x14ac:dyDescent="0.25">
      <c r="A8" s="1352"/>
      <c r="B8" s="1355"/>
      <c r="C8" s="1355"/>
      <c r="D8" s="1358"/>
      <c r="E8" s="1391"/>
      <c r="F8" s="1394"/>
      <c r="G8" s="1664"/>
      <c r="H8" s="1623"/>
      <c r="I8" s="1670"/>
      <c r="J8" s="1666"/>
      <c r="K8" s="1623"/>
      <c r="L8" s="1670"/>
      <c r="M8" s="1666"/>
      <c r="N8" s="1623"/>
      <c r="O8" s="1670"/>
      <c r="P8" s="1380"/>
      <c r="Q8" s="1085" t="s">
        <v>114</v>
      </c>
      <c r="R8" s="92" t="s">
        <v>148</v>
      </c>
      <c r="S8" s="92" t="s">
        <v>211</v>
      </c>
      <c r="T8" s="769" t="s">
        <v>143</v>
      </c>
    </row>
    <row r="9" spans="1:40" s="7" customFormat="1" ht="14.25" customHeight="1" x14ac:dyDescent="0.2">
      <c r="A9" s="1383" t="s">
        <v>54</v>
      </c>
      <c r="B9" s="1384"/>
      <c r="C9" s="1384"/>
      <c r="D9" s="1384"/>
      <c r="E9" s="1384"/>
      <c r="F9" s="1384"/>
      <c r="G9" s="1384"/>
      <c r="H9" s="1384"/>
      <c r="I9" s="1384"/>
      <c r="J9" s="1384"/>
      <c r="K9" s="1384"/>
      <c r="L9" s="1384"/>
      <c r="M9" s="1384"/>
      <c r="N9" s="1384"/>
      <c r="O9" s="1384"/>
      <c r="P9" s="1384"/>
      <c r="Q9" s="1384"/>
      <c r="R9" s="1384"/>
      <c r="S9" s="1384"/>
      <c r="T9" s="1385"/>
    </row>
    <row r="10" spans="1:40" s="7" customFormat="1" ht="14.25" customHeight="1" x14ac:dyDescent="0.2">
      <c r="A10" s="1386" t="s">
        <v>24</v>
      </c>
      <c r="B10" s="1387"/>
      <c r="C10" s="1387"/>
      <c r="D10" s="1387"/>
      <c r="E10" s="1387"/>
      <c r="F10" s="1387"/>
      <c r="G10" s="1387"/>
      <c r="H10" s="1387"/>
      <c r="I10" s="1387"/>
      <c r="J10" s="1387"/>
      <c r="K10" s="1387"/>
      <c r="L10" s="1387"/>
      <c r="M10" s="1387"/>
      <c r="N10" s="1387"/>
      <c r="O10" s="1387"/>
      <c r="P10" s="1387"/>
      <c r="Q10" s="1387"/>
      <c r="R10" s="1387"/>
      <c r="S10" s="1387"/>
      <c r="T10" s="1388"/>
    </row>
    <row r="11" spans="1:40" ht="16.5" customHeight="1" x14ac:dyDescent="0.2">
      <c r="A11" s="13" t="s">
        <v>4</v>
      </c>
      <c r="B11" s="1359" t="s">
        <v>28</v>
      </c>
      <c r="C11" s="1360"/>
      <c r="D11" s="1360"/>
      <c r="E11" s="1360"/>
      <c r="F11" s="1360"/>
      <c r="G11" s="1360"/>
      <c r="H11" s="1360"/>
      <c r="I11" s="1360"/>
      <c r="J11" s="1360"/>
      <c r="K11" s="1360"/>
      <c r="L11" s="1360"/>
      <c r="M11" s="1360"/>
      <c r="N11" s="1360"/>
      <c r="O11" s="1360"/>
      <c r="P11" s="1360"/>
      <c r="Q11" s="1360"/>
      <c r="R11" s="1360"/>
      <c r="S11" s="1360"/>
      <c r="T11" s="1361"/>
    </row>
    <row r="12" spans="1:40" ht="15" customHeight="1" x14ac:dyDescent="0.2">
      <c r="A12" s="131" t="s">
        <v>4</v>
      </c>
      <c r="B12" s="9" t="s">
        <v>4</v>
      </c>
      <c r="C12" s="1362" t="s">
        <v>273</v>
      </c>
      <c r="D12" s="1363"/>
      <c r="E12" s="1363"/>
      <c r="F12" s="1363"/>
      <c r="G12" s="1363"/>
      <c r="H12" s="1363"/>
      <c r="I12" s="1363"/>
      <c r="J12" s="1363"/>
      <c r="K12" s="1363"/>
      <c r="L12" s="1363"/>
      <c r="M12" s="1363"/>
      <c r="N12" s="1363"/>
      <c r="O12" s="1363"/>
      <c r="P12" s="1363"/>
      <c r="Q12" s="1363"/>
      <c r="R12" s="1363"/>
      <c r="S12" s="1363"/>
      <c r="T12" s="1364"/>
    </row>
    <row r="13" spans="1:40" ht="13.5" customHeight="1" x14ac:dyDescent="0.2">
      <c r="A13" s="1224" t="s">
        <v>4</v>
      </c>
      <c r="B13" s="1225" t="s">
        <v>4</v>
      </c>
      <c r="C13" s="1215" t="s">
        <v>4</v>
      </c>
      <c r="D13" s="1365" t="s">
        <v>232</v>
      </c>
      <c r="E13" s="595" t="s">
        <v>44</v>
      </c>
      <c r="F13" s="335" t="s">
        <v>23</v>
      </c>
      <c r="G13" s="351">
        <f>3411.5+88.8</f>
        <v>3500.3</v>
      </c>
      <c r="H13" s="350">
        <f>3411.5+88.8</f>
        <v>3500.3</v>
      </c>
      <c r="I13" s="359"/>
      <c r="J13" s="156">
        <v>9281.9</v>
      </c>
      <c r="K13" s="350">
        <v>9281.9</v>
      </c>
      <c r="L13" s="359"/>
      <c r="M13" s="1237">
        <v>4329.7</v>
      </c>
      <c r="N13" s="1231">
        <v>4329.7</v>
      </c>
      <c r="O13" s="56"/>
      <c r="P13" s="161"/>
      <c r="Q13" s="1086"/>
      <c r="R13" s="417"/>
      <c r="S13" s="417"/>
      <c r="T13" s="480"/>
    </row>
    <row r="14" spans="1:40" ht="13.5" customHeight="1" x14ac:dyDescent="0.2">
      <c r="A14" s="1224"/>
      <c r="B14" s="763"/>
      <c r="C14" s="1215"/>
      <c r="D14" s="1613"/>
      <c r="E14" s="595" t="s">
        <v>246</v>
      </c>
      <c r="F14" s="481" t="s">
        <v>53</v>
      </c>
      <c r="G14" s="110">
        <f>1657.5+165</f>
        <v>1822.5</v>
      </c>
      <c r="H14" s="384">
        <f>1657.5+165</f>
        <v>1822.5</v>
      </c>
      <c r="I14" s="385"/>
      <c r="J14" s="78">
        <v>0</v>
      </c>
      <c r="K14" s="384">
        <v>0</v>
      </c>
      <c r="L14" s="385"/>
      <c r="M14" s="78">
        <v>0</v>
      </c>
      <c r="N14" s="384">
        <v>0</v>
      </c>
      <c r="O14" s="385"/>
      <c r="P14" s="161"/>
      <c r="Q14" s="1087"/>
      <c r="R14" s="163"/>
      <c r="S14" s="163"/>
      <c r="T14" s="164"/>
    </row>
    <row r="15" spans="1:40" ht="13.5" customHeight="1" x14ac:dyDescent="0.2">
      <c r="A15" s="1224"/>
      <c r="B15" s="763"/>
      <c r="C15" s="1215"/>
      <c r="D15" s="1613"/>
      <c r="E15" s="592"/>
      <c r="F15" s="600" t="s">
        <v>75</v>
      </c>
      <c r="G15" s="56">
        <v>744.1</v>
      </c>
      <c r="H15" s="127">
        <v>744.1</v>
      </c>
      <c r="I15" s="35"/>
      <c r="J15" s="45">
        <v>0</v>
      </c>
      <c r="K15" s="127">
        <v>0</v>
      </c>
      <c r="L15" s="35"/>
      <c r="M15" s="78">
        <v>0</v>
      </c>
      <c r="N15" s="384">
        <v>0</v>
      </c>
      <c r="O15" s="385"/>
      <c r="P15" s="161"/>
      <c r="Q15" s="1087"/>
      <c r="R15" s="163"/>
      <c r="S15" s="163"/>
      <c r="T15" s="164"/>
    </row>
    <row r="16" spans="1:40" ht="13.5" customHeight="1" x14ac:dyDescent="0.2">
      <c r="A16" s="1224"/>
      <c r="B16" s="763"/>
      <c r="C16" s="1215"/>
      <c r="D16" s="1613"/>
      <c r="E16" s="592"/>
      <c r="F16" s="481" t="s">
        <v>76</v>
      </c>
      <c r="G16" s="384">
        <f>4417.2+400</f>
        <v>4817.2</v>
      </c>
      <c r="H16" s="384">
        <f>4417.2+400</f>
        <v>4817.2</v>
      </c>
      <c r="I16" s="385"/>
      <c r="J16" s="78">
        <f>5083.3</f>
        <v>5083.3</v>
      </c>
      <c r="K16" s="384">
        <f>5083.3</f>
        <v>5083.3</v>
      </c>
      <c r="L16" s="385"/>
      <c r="M16" s="384">
        <f>5467.9+100</f>
        <v>5567.9</v>
      </c>
      <c r="N16" s="384">
        <f>5467.9+100</f>
        <v>5567.9</v>
      </c>
      <c r="O16" s="385"/>
      <c r="P16" s="161"/>
      <c r="Q16" s="1087"/>
      <c r="R16" s="163"/>
      <c r="S16" s="163"/>
      <c r="T16" s="164"/>
    </row>
    <row r="17" spans="1:21" ht="13.5" customHeight="1" x14ac:dyDescent="0.2">
      <c r="A17" s="1224"/>
      <c r="B17" s="763"/>
      <c r="C17" s="1215"/>
      <c r="D17" s="478"/>
      <c r="E17" s="592"/>
      <c r="F17" s="34" t="s">
        <v>61</v>
      </c>
      <c r="G17" s="110">
        <v>0</v>
      </c>
      <c r="H17" s="384">
        <v>0</v>
      </c>
      <c r="I17" s="385"/>
      <c r="J17" s="78">
        <v>0</v>
      </c>
      <c r="K17" s="384">
        <v>0</v>
      </c>
      <c r="L17" s="385"/>
      <c r="M17" s="78">
        <v>0</v>
      </c>
      <c r="N17" s="384">
        <v>0</v>
      </c>
      <c r="O17" s="385"/>
      <c r="P17" s="161"/>
      <c r="Q17" s="1087"/>
      <c r="R17" s="163"/>
      <c r="S17" s="163"/>
      <c r="T17" s="164"/>
    </row>
    <row r="18" spans="1:21" ht="13.5" customHeight="1" x14ac:dyDescent="0.2">
      <c r="A18" s="1224"/>
      <c r="B18" s="763"/>
      <c r="C18" s="1215"/>
      <c r="D18" s="478"/>
      <c r="E18" s="592"/>
      <c r="F18" s="36" t="s">
        <v>63</v>
      </c>
      <c r="G18" s="69">
        <v>84.3</v>
      </c>
      <c r="H18" s="381">
        <v>84.3</v>
      </c>
      <c r="I18" s="382"/>
      <c r="J18" s="85">
        <v>0</v>
      </c>
      <c r="K18" s="381">
        <v>0</v>
      </c>
      <c r="L18" s="382"/>
      <c r="M18" s="78">
        <v>0</v>
      </c>
      <c r="N18" s="384">
        <v>0</v>
      </c>
      <c r="O18" s="385"/>
      <c r="P18" s="161"/>
      <c r="Q18" s="1087"/>
      <c r="R18" s="163"/>
      <c r="S18" s="163"/>
      <c r="T18" s="164"/>
    </row>
    <row r="19" spans="1:21" ht="13.5" customHeight="1" x14ac:dyDescent="0.2">
      <c r="A19" s="1224"/>
      <c r="B19" s="763"/>
      <c r="C19" s="1215"/>
      <c r="D19" s="478"/>
      <c r="E19" s="592"/>
      <c r="F19" s="481" t="s">
        <v>146</v>
      </c>
      <c r="G19" s="110">
        <f>1003.7+251.6</f>
        <v>1255.3</v>
      </c>
      <c r="H19" s="384">
        <f>1003.7+251.6</f>
        <v>1255.3</v>
      </c>
      <c r="I19" s="385"/>
      <c r="J19" s="78">
        <f>430.2+912.9</f>
        <v>1343.1</v>
      </c>
      <c r="K19" s="384">
        <f>430.2+912.9</f>
        <v>1343.1</v>
      </c>
      <c r="L19" s="385"/>
      <c r="M19" s="78">
        <v>0</v>
      </c>
      <c r="N19" s="384">
        <v>0</v>
      </c>
      <c r="O19" s="315"/>
      <c r="P19" s="172"/>
      <c r="Q19" s="1087"/>
      <c r="R19" s="163"/>
      <c r="S19" s="163"/>
      <c r="T19" s="164"/>
    </row>
    <row r="20" spans="1:21" ht="13.5" customHeight="1" x14ac:dyDescent="0.2">
      <c r="A20" s="1224"/>
      <c r="B20" s="763"/>
      <c r="C20" s="1215"/>
      <c r="D20" s="478"/>
      <c r="E20" s="592"/>
      <c r="F20" s="481" t="s">
        <v>308</v>
      </c>
      <c r="G20" s="69">
        <v>5000</v>
      </c>
      <c r="H20" s="381">
        <v>5000</v>
      </c>
      <c r="I20" s="382"/>
      <c r="J20" s="85">
        <v>5000</v>
      </c>
      <c r="K20" s="381">
        <v>5000</v>
      </c>
      <c r="L20" s="382"/>
      <c r="M20" s="78"/>
      <c r="N20" s="384"/>
      <c r="O20" s="315"/>
      <c r="P20" s="172"/>
      <c r="Q20" s="1087"/>
      <c r="R20" s="163"/>
      <c r="S20" s="163"/>
      <c r="T20" s="164"/>
    </row>
    <row r="21" spans="1:21" ht="13.5" customHeight="1" x14ac:dyDescent="0.2">
      <c r="A21" s="1224"/>
      <c r="B21" s="763"/>
      <c r="C21" s="1215"/>
      <c r="D21" s="478"/>
      <c r="E21" s="592"/>
      <c r="F21" s="481" t="s">
        <v>358</v>
      </c>
      <c r="G21" s="69">
        <v>0</v>
      </c>
      <c r="H21" s="381">
        <v>0</v>
      </c>
      <c r="I21" s="382"/>
      <c r="J21" s="85">
        <v>0</v>
      </c>
      <c r="K21" s="381">
        <v>0</v>
      </c>
      <c r="L21" s="382"/>
      <c r="M21" s="78">
        <v>0</v>
      </c>
      <c r="N21" s="384">
        <v>0</v>
      </c>
      <c r="O21" s="315"/>
      <c r="P21" s="172"/>
      <c r="Q21" s="1087"/>
      <c r="R21" s="163"/>
      <c r="S21" s="163"/>
      <c r="T21" s="164"/>
    </row>
    <row r="22" spans="1:21" ht="13.5" customHeight="1" x14ac:dyDescent="0.2">
      <c r="A22" s="1224"/>
      <c r="B22" s="763"/>
      <c r="C22" s="1215"/>
      <c r="D22" s="478"/>
      <c r="E22" s="592"/>
      <c r="F22" s="481" t="s">
        <v>41</v>
      </c>
      <c r="G22" s="69">
        <f>291.6-251.6</f>
        <v>40</v>
      </c>
      <c r="H22" s="381">
        <f>291.6-251.6</f>
        <v>40</v>
      </c>
      <c r="I22" s="382"/>
      <c r="J22" s="85">
        <f>2207.3-912.9</f>
        <v>1294.4000000000001</v>
      </c>
      <c r="K22" s="381">
        <f>2207.3-912.9</f>
        <v>1294.4000000000001</v>
      </c>
      <c r="L22" s="382"/>
      <c r="M22" s="78">
        <v>1339.6</v>
      </c>
      <c r="N22" s="384">
        <v>1339.6</v>
      </c>
      <c r="O22" s="315"/>
      <c r="P22" s="172"/>
      <c r="Q22" s="1087"/>
      <c r="R22" s="163"/>
      <c r="S22" s="163"/>
      <c r="T22" s="164"/>
    </row>
    <row r="23" spans="1:21" ht="13.5" customHeight="1" x14ac:dyDescent="0.2">
      <c r="A23" s="1224"/>
      <c r="B23" s="763"/>
      <c r="C23" s="1215"/>
      <c r="D23" s="478"/>
      <c r="E23" s="592"/>
      <c r="F23" s="481" t="s">
        <v>45</v>
      </c>
      <c r="G23" s="110">
        <v>1542</v>
      </c>
      <c r="H23" s="384">
        <v>1542</v>
      </c>
      <c r="I23" s="385"/>
      <c r="J23" s="78">
        <v>0</v>
      </c>
      <c r="K23" s="384">
        <v>0</v>
      </c>
      <c r="L23" s="385"/>
      <c r="M23" s="78">
        <v>0</v>
      </c>
      <c r="N23" s="384">
        <v>0</v>
      </c>
      <c r="O23" s="315"/>
      <c r="P23" s="172"/>
      <c r="Q23" s="1087"/>
      <c r="R23" s="163"/>
      <c r="S23" s="163"/>
      <c r="T23" s="164"/>
    </row>
    <row r="24" spans="1:21" ht="13.5" customHeight="1" x14ac:dyDescent="0.2">
      <c r="A24" s="1224"/>
      <c r="B24" s="763"/>
      <c r="C24" s="1215"/>
      <c r="D24" s="478"/>
      <c r="E24" s="592"/>
      <c r="F24" s="600" t="s">
        <v>157</v>
      </c>
      <c r="G24" s="45">
        <f>1000</f>
        <v>1000</v>
      </c>
      <c r="H24" s="127">
        <f>1000</f>
        <v>1000</v>
      </c>
      <c r="I24" s="35"/>
      <c r="J24" s="45">
        <f>6350</f>
        <v>6350</v>
      </c>
      <c r="K24" s="127">
        <f>6350</f>
        <v>6350</v>
      </c>
      <c r="L24" s="35"/>
      <c r="M24" s="78">
        <v>13015.1</v>
      </c>
      <c r="N24" s="384">
        <v>13015.1</v>
      </c>
      <c r="O24" s="315"/>
      <c r="P24" s="172"/>
      <c r="Q24" s="1087"/>
      <c r="R24" s="163"/>
      <c r="S24" s="163"/>
      <c r="T24" s="164"/>
    </row>
    <row r="25" spans="1:21" ht="13.5" customHeight="1" x14ac:dyDescent="0.2">
      <c r="A25" s="1224"/>
      <c r="B25" s="763"/>
      <c r="C25" s="1215"/>
      <c r="D25" s="478"/>
      <c r="E25" s="592"/>
      <c r="F25" s="481" t="s">
        <v>42</v>
      </c>
      <c r="G25" s="294">
        <f>100.2+4.9</f>
        <v>105.1</v>
      </c>
      <c r="H25" s="445">
        <f>100.2+4.9</f>
        <v>105.1</v>
      </c>
      <c r="I25" s="446"/>
      <c r="J25" s="294">
        <v>114.2</v>
      </c>
      <c r="K25" s="445">
        <v>114.2</v>
      </c>
      <c r="L25" s="446"/>
      <c r="M25" s="1238">
        <v>60</v>
      </c>
      <c r="N25" s="1232">
        <v>60</v>
      </c>
      <c r="O25" s="26"/>
      <c r="P25" s="777"/>
      <c r="Q25" s="1088"/>
      <c r="R25" s="487"/>
      <c r="S25" s="163"/>
      <c r="T25" s="164"/>
      <c r="U25"/>
    </row>
    <row r="26" spans="1:21" ht="13.5" customHeight="1" x14ac:dyDescent="0.2">
      <c r="A26" s="1180"/>
      <c r="B26" s="1185"/>
      <c r="C26" s="1182"/>
      <c r="D26" s="1367" t="s">
        <v>94</v>
      </c>
      <c r="E26" s="1369" t="s">
        <v>247</v>
      </c>
      <c r="F26" s="333"/>
      <c r="G26" s="56"/>
      <c r="H26" s="127"/>
      <c r="I26" s="56"/>
      <c r="J26" s="45"/>
      <c r="K26" s="127"/>
      <c r="L26" s="35"/>
      <c r="M26" s="45"/>
      <c r="N26" s="127"/>
      <c r="O26" s="24"/>
      <c r="P26" s="1247" t="s">
        <v>43</v>
      </c>
      <c r="Q26" s="1236">
        <v>1</v>
      </c>
      <c r="R26" s="1221"/>
      <c r="S26" s="1220"/>
      <c r="T26" s="1598"/>
    </row>
    <row r="27" spans="1:21" ht="13.5" customHeight="1" x14ac:dyDescent="0.2">
      <c r="A27" s="1180"/>
      <c r="B27" s="1185"/>
      <c r="C27" s="1182"/>
      <c r="D27" s="1368"/>
      <c r="E27" s="1370"/>
      <c r="F27" s="37"/>
      <c r="G27" s="56"/>
      <c r="H27" s="127"/>
      <c r="I27" s="56"/>
      <c r="J27" s="45"/>
      <c r="K27" s="127"/>
      <c r="L27" s="35"/>
      <c r="M27" s="45"/>
      <c r="N27" s="127"/>
      <c r="O27" s="24"/>
      <c r="P27" s="1614" t="s">
        <v>153</v>
      </c>
      <c r="Q27" s="205">
        <v>15</v>
      </c>
      <c r="R27" s="223">
        <v>45</v>
      </c>
      <c r="S27" s="223">
        <v>85</v>
      </c>
      <c r="T27" s="1610"/>
    </row>
    <row r="28" spans="1:21" ht="13.5" customHeight="1" x14ac:dyDescent="0.2">
      <c r="A28" s="1180"/>
      <c r="B28" s="1185"/>
      <c r="C28" s="1182"/>
      <c r="D28" s="1368"/>
      <c r="E28" s="1370"/>
      <c r="F28" s="36"/>
      <c r="G28" s="56"/>
      <c r="H28" s="127"/>
      <c r="I28" s="35"/>
      <c r="J28" s="45"/>
      <c r="K28" s="127"/>
      <c r="L28" s="35"/>
      <c r="M28" s="45"/>
      <c r="N28" s="127"/>
      <c r="O28" s="24"/>
      <c r="P28" s="1615"/>
      <c r="Q28" s="1032"/>
      <c r="R28" s="176"/>
      <c r="S28" s="176"/>
      <c r="T28" s="1610"/>
    </row>
    <row r="29" spans="1:21" ht="27" customHeight="1" x14ac:dyDescent="0.2">
      <c r="A29" s="1180"/>
      <c r="B29" s="1185"/>
      <c r="C29" s="1182"/>
      <c r="D29" s="1199" t="s">
        <v>296</v>
      </c>
      <c r="E29" s="613"/>
      <c r="F29" s="41" t="s">
        <v>23</v>
      </c>
      <c r="G29" s="1252"/>
      <c r="H29" s="1147">
        <v>17.899999999999999</v>
      </c>
      <c r="I29" s="1252">
        <f>H29</f>
        <v>17.899999999999999</v>
      </c>
      <c r="J29" s="1253"/>
      <c r="K29" s="1147"/>
      <c r="L29" s="1254"/>
      <c r="M29" s="304"/>
      <c r="N29" s="305"/>
      <c r="O29" s="616"/>
      <c r="P29" s="778" t="s">
        <v>235</v>
      </c>
      <c r="Q29" s="111">
        <v>50</v>
      </c>
      <c r="R29" s="96">
        <v>100</v>
      </c>
      <c r="S29" s="96"/>
      <c r="T29" s="1610"/>
    </row>
    <row r="30" spans="1:21" ht="28.5" customHeight="1" x14ac:dyDescent="0.2">
      <c r="A30" s="1180"/>
      <c r="B30" s="1185"/>
      <c r="C30" s="1182"/>
      <c r="D30" s="1200"/>
      <c r="E30" s="614"/>
      <c r="F30" s="38" t="s">
        <v>157</v>
      </c>
      <c r="G30" s="936"/>
      <c r="H30" s="1132"/>
      <c r="I30" s="936"/>
      <c r="J30" s="1251"/>
      <c r="K30" s="1132">
        <v>-700</v>
      </c>
      <c r="L30" s="1255">
        <f>K30</f>
        <v>-700</v>
      </c>
      <c r="M30" s="85"/>
      <c r="N30" s="1132">
        <v>-1000</v>
      </c>
      <c r="O30" s="936">
        <f>N30</f>
        <v>-1000</v>
      </c>
      <c r="P30" s="347" t="s">
        <v>236</v>
      </c>
      <c r="Q30" s="1032">
        <v>100</v>
      </c>
      <c r="R30" s="176"/>
      <c r="S30" s="176"/>
      <c r="T30" s="1649"/>
    </row>
    <row r="31" spans="1:21" ht="15" customHeight="1" x14ac:dyDescent="0.2">
      <c r="A31" s="1410"/>
      <c r="B31" s="1415"/>
      <c r="C31" s="1412"/>
      <c r="D31" s="1413" t="s">
        <v>172</v>
      </c>
      <c r="E31" s="595" t="s">
        <v>246</v>
      </c>
      <c r="F31" s="1207" t="s">
        <v>76</v>
      </c>
      <c r="G31" s="850"/>
      <c r="H31" s="834">
        <v>100</v>
      </c>
      <c r="I31" s="850">
        <f>H31</f>
        <v>100</v>
      </c>
      <c r="J31" s="770"/>
      <c r="K31" s="775"/>
      <c r="L31" s="771"/>
      <c r="M31" s="1237"/>
      <c r="N31" s="1231"/>
      <c r="O31" s="68"/>
      <c r="P31" s="1405"/>
      <c r="Q31" s="1235"/>
      <c r="R31" s="1220"/>
      <c r="S31" s="1220"/>
      <c r="T31" s="1598"/>
    </row>
    <row r="32" spans="1:21" ht="15" customHeight="1" x14ac:dyDescent="0.2">
      <c r="A32" s="1410"/>
      <c r="B32" s="1415"/>
      <c r="C32" s="1412"/>
      <c r="D32" s="1420"/>
      <c r="E32" s="1195"/>
      <c r="F32" s="36" t="s">
        <v>23</v>
      </c>
      <c r="G32" s="922"/>
      <c r="H32" s="923"/>
      <c r="I32" s="922"/>
      <c r="J32" s="286"/>
      <c r="K32" s="1256">
        <v>-200</v>
      </c>
      <c r="L32" s="1257">
        <f>K32</f>
        <v>-200</v>
      </c>
      <c r="M32" s="165"/>
      <c r="N32" s="189"/>
      <c r="O32" s="167"/>
      <c r="P32" s="1406"/>
      <c r="Q32" s="1204"/>
      <c r="R32" s="1221"/>
      <c r="S32" s="1221"/>
      <c r="T32" s="1610"/>
    </row>
    <row r="33" spans="1:20" ht="15" customHeight="1" x14ac:dyDescent="0.2">
      <c r="A33" s="1410"/>
      <c r="B33" s="1415"/>
      <c r="C33" s="1412"/>
      <c r="D33" s="1420"/>
      <c r="E33" s="1195"/>
      <c r="F33" s="36" t="s">
        <v>53</v>
      </c>
      <c r="G33" s="56"/>
      <c r="H33" s="1025">
        <v>100</v>
      </c>
      <c r="I33" s="1134">
        <f>H33</f>
        <v>100</v>
      </c>
      <c r="J33" s="286"/>
      <c r="K33" s="1256"/>
      <c r="L33" s="1257"/>
      <c r="M33" s="165"/>
      <c r="N33" s="189"/>
      <c r="O33" s="167"/>
      <c r="P33" s="1178"/>
      <c r="Q33" s="1204"/>
      <c r="R33" s="1221"/>
      <c r="S33" s="1221"/>
      <c r="T33" s="1610"/>
    </row>
    <row r="34" spans="1:20" ht="15" customHeight="1" x14ac:dyDescent="0.2">
      <c r="A34" s="1410"/>
      <c r="B34" s="1415"/>
      <c r="C34" s="1412"/>
      <c r="D34" s="1420"/>
      <c r="E34" s="1195"/>
      <c r="F34" s="36" t="s">
        <v>146</v>
      </c>
      <c r="G34" s="922"/>
      <c r="H34" s="923">
        <v>339.6</v>
      </c>
      <c r="I34" s="922">
        <f>H34</f>
        <v>339.6</v>
      </c>
      <c r="J34" s="286"/>
      <c r="K34" s="1256">
        <v>-339.6</v>
      </c>
      <c r="L34" s="1257">
        <f>K34</f>
        <v>-339.6</v>
      </c>
      <c r="M34" s="165"/>
      <c r="N34" s="189"/>
      <c r="O34" s="167"/>
      <c r="P34" s="1178"/>
      <c r="Q34" s="1204"/>
      <c r="R34" s="1221"/>
      <c r="S34" s="1221"/>
      <c r="T34" s="1610"/>
    </row>
    <row r="35" spans="1:20" ht="25.5" customHeight="1" x14ac:dyDescent="0.2">
      <c r="A35" s="1410"/>
      <c r="B35" s="1415"/>
      <c r="C35" s="1412"/>
      <c r="D35" s="211" t="s">
        <v>106</v>
      </c>
      <c r="E35" s="601"/>
      <c r="F35" s="34"/>
      <c r="G35" s="110"/>
      <c r="H35" s="384"/>
      <c r="I35" s="110"/>
      <c r="J35" s="78"/>
      <c r="K35" s="384"/>
      <c r="L35" s="385"/>
      <c r="M35" s="78"/>
      <c r="N35" s="384"/>
      <c r="O35" s="110"/>
      <c r="P35" s="47" t="s">
        <v>122</v>
      </c>
      <c r="Q35" s="475">
        <v>100</v>
      </c>
      <c r="R35" s="96"/>
      <c r="S35" s="96"/>
      <c r="T35" s="1610"/>
    </row>
    <row r="36" spans="1:20" ht="27" customHeight="1" x14ac:dyDescent="0.2">
      <c r="A36" s="1410"/>
      <c r="B36" s="1415"/>
      <c r="C36" s="1412"/>
      <c r="D36" s="1193" t="s">
        <v>91</v>
      </c>
      <c r="E36" s="1191"/>
      <c r="F36" s="1208"/>
      <c r="G36" s="89"/>
      <c r="H36" s="1232"/>
      <c r="I36" s="89"/>
      <c r="J36" s="1238"/>
      <c r="K36" s="1232"/>
      <c r="L36" s="102"/>
      <c r="M36" s="1238"/>
      <c r="N36" s="1232"/>
      <c r="O36" s="89"/>
      <c r="P36" s="1291" t="s">
        <v>123</v>
      </c>
      <c r="Q36" s="1168" t="s">
        <v>400</v>
      </c>
      <c r="R36" s="29">
        <v>100</v>
      </c>
      <c r="S36" s="29"/>
      <c r="T36" s="1649"/>
    </row>
    <row r="37" spans="1:20" ht="18" customHeight="1" x14ac:dyDescent="0.2">
      <c r="A37" s="1180"/>
      <c r="B37" s="1185"/>
      <c r="C37" s="1182"/>
      <c r="D37" s="1367" t="s">
        <v>133</v>
      </c>
      <c r="E37" s="593"/>
      <c r="F37" s="36" t="s">
        <v>23</v>
      </c>
      <c r="G37" s="56"/>
      <c r="H37" s="127"/>
      <c r="I37" s="56"/>
      <c r="J37" s="45"/>
      <c r="K37" s="1025">
        <v>-200.7</v>
      </c>
      <c r="L37" s="1261">
        <f>K37</f>
        <v>-200.7</v>
      </c>
      <c r="M37" s="45"/>
      <c r="N37" s="127"/>
      <c r="O37" s="56"/>
      <c r="P37" s="1408" t="s">
        <v>137</v>
      </c>
      <c r="Q37" s="1259">
        <v>85</v>
      </c>
      <c r="R37" s="433">
        <v>100</v>
      </c>
      <c r="S37" s="433"/>
      <c r="T37" s="1598"/>
    </row>
    <row r="38" spans="1:20" ht="18" customHeight="1" x14ac:dyDescent="0.2">
      <c r="A38" s="1180"/>
      <c r="B38" s="1185"/>
      <c r="C38" s="1182"/>
      <c r="D38" s="1368"/>
      <c r="E38" s="593"/>
      <c r="F38" s="36" t="s">
        <v>53</v>
      </c>
      <c r="G38" s="56"/>
      <c r="H38" s="1025">
        <v>194.4</v>
      </c>
      <c r="I38" s="1134">
        <f t="shared" ref="I38:I43" si="0">H38</f>
        <v>194.4</v>
      </c>
      <c r="J38" s="228"/>
      <c r="K38" s="1025"/>
      <c r="L38" s="1261"/>
      <c r="M38" s="45"/>
      <c r="N38" s="127"/>
      <c r="O38" s="56"/>
      <c r="P38" s="1408"/>
      <c r="Q38" s="1260" t="s">
        <v>387</v>
      </c>
      <c r="R38" s="404"/>
      <c r="S38" s="404"/>
      <c r="T38" s="1610"/>
    </row>
    <row r="39" spans="1:20" ht="40.5" customHeight="1" x14ac:dyDescent="0.2">
      <c r="A39" s="1180"/>
      <c r="B39" s="1185"/>
      <c r="C39" s="1182"/>
      <c r="D39" s="1407"/>
      <c r="E39" s="594"/>
      <c r="F39" s="1208" t="s">
        <v>76</v>
      </c>
      <c r="G39" s="89"/>
      <c r="H39" s="1262">
        <v>369.9</v>
      </c>
      <c r="I39" s="572">
        <f t="shared" si="0"/>
        <v>369.9</v>
      </c>
      <c r="J39" s="1040"/>
      <c r="K39" s="1262">
        <v>-363.6</v>
      </c>
      <c r="L39" s="1263">
        <f>K39</f>
        <v>-363.6</v>
      </c>
      <c r="M39" s="1238"/>
      <c r="N39" s="1232"/>
      <c r="O39" s="89"/>
      <c r="P39" s="1409"/>
      <c r="Q39" s="1089"/>
      <c r="R39" s="95"/>
      <c r="S39" s="95"/>
      <c r="T39" s="1649"/>
    </row>
    <row r="40" spans="1:20" ht="15.75" customHeight="1" x14ac:dyDescent="0.2">
      <c r="A40" s="1410"/>
      <c r="B40" s="1411"/>
      <c r="C40" s="1412"/>
      <c r="D40" s="1413" t="s">
        <v>132</v>
      </c>
      <c r="E40" s="595" t="s">
        <v>246</v>
      </c>
      <c r="F40" s="1207" t="s">
        <v>23</v>
      </c>
      <c r="G40" s="68"/>
      <c r="H40" s="834">
        <v>-25.8</v>
      </c>
      <c r="I40" s="850">
        <f t="shared" si="0"/>
        <v>-25.8</v>
      </c>
      <c r="J40" s="1237"/>
      <c r="K40" s="1231"/>
      <c r="L40" s="113"/>
      <c r="M40" s="1237"/>
      <c r="N40" s="1231"/>
      <c r="O40" s="56"/>
      <c r="P40" s="1179" t="s">
        <v>115</v>
      </c>
      <c r="Q40" s="1090">
        <v>100</v>
      </c>
      <c r="R40" s="254"/>
      <c r="S40" s="254"/>
      <c r="T40" s="117"/>
    </row>
    <row r="41" spans="1:20" ht="15" customHeight="1" x14ac:dyDescent="0.2">
      <c r="A41" s="1410"/>
      <c r="B41" s="1411"/>
      <c r="C41" s="1412"/>
      <c r="D41" s="1414"/>
      <c r="E41" s="602"/>
      <c r="F41" s="334" t="s">
        <v>76</v>
      </c>
      <c r="G41" s="89"/>
      <c r="H41" s="1262">
        <v>279.89999999999998</v>
      </c>
      <c r="I41" s="572">
        <f t="shared" si="0"/>
        <v>279.89999999999998</v>
      </c>
      <c r="J41" s="1238"/>
      <c r="K41" s="1232"/>
      <c r="L41" s="102"/>
      <c r="M41" s="1238"/>
      <c r="N41" s="1232"/>
      <c r="O41" s="89"/>
      <c r="P41" s="199"/>
      <c r="Q41" s="1091"/>
      <c r="R41" s="255"/>
      <c r="S41" s="255"/>
      <c r="T41" s="233"/>
    </row>
    <row r="42" spans="1:20" ht="41.25" customHeight="1" x14ac:dyDescent="0.2">
      <c r="A42" s="1224"/>
      <c r="B42" s="1225"/>
      <c r="C42" s="1395" t="s">
        <v>210</v>
      </c>
      <c r="D42" s="1398" t="s">
        <v>140</v>
      </c>
      <c r="E42" s="603" t="s">
        <v>246</v>
      </c>
      <c r="F42" s="1207" t="s">
        <v>23</v>
      </c>
      <c r="G42" s="68"/>
      <c r="H42" s="834">
        <v>-7</v>
      </c>
      <c r="I42" s="850">
        <f t="shared" si="0"/>
        <v>-7</v>
      </c>
      <c r="J42" s="1039"/>
      <c r="K42" s="834">
        <v>7</v>
      </c>
      <c r="L42" s="1169">
        <f>K42</f>
        <v>7</v>
      </c>
      <c r="M42" s="1237"/>
      <c r="N42" s="1231"/>
      <c r="O42" s="68"/>
      <c r="P42" s="757" t="s">
        <v>240</v>
      </c>
      <c r="Q42" s="1235" t="s">
        <v>49</v>
      </c>
      <c r="R42" s="1245"/>
      <c r="S42" s="1245"/>
      <c r="T42" s="171"/>
    </row>
    <row r="43" spans="1:20" ht="26.25" customHeight="1" x14ac:dyDescent="0.2">
      <c r="A43" s="1224"/>
      <c r="B43" s="1225"/>
      <c r="C43" s="1396"/>
      <c r="D43" s="1399"/>
      <c r="E43" s="1401" t="s">
        <v>295</v>
      </c>
      <c r="F43" s="36" t="s">
        <v>41</v>
      </c>
      <c r="G43" s="56"/>
      <c r="H43" s="1025">
        <v>-40</v>
      </c>
      <c r="I43" s="1134">
        <f t="shared" si="0"/>
        <v>-40</v>
      </c>
      <c r="J43" s="228"/>
      <c r="K43" s="1025">
        <v>40</v>
      </c>
      <c r="L43" s="1261">
        <f>K43</f>
        <v>40</v>
      </c>
      <c r="M43" s="45"/>
      <c r="N43" s="127"/>
      <c r="O43" s="56"/>
      <c r="P43" s="604" t="s">
        <v>241</v>
      </c>
      <c r="Q43" s="388" t="s">
        <v>49</v>
      </c>
      <c r="R43" s="475"/>
      <c r="S43" s="475"/>
      <c r="T43" s="171"/>
    </row>
    <row r="44" spans="1:20" ht="28.5" customHeight="1" x14ac:dyDescent="0.2">
      <c r="A44" s="1224"/>
      <c r="B44" s="763"/>
      <c r="C44" s="1396"/>
      <c r="D44" s="1400"/>
      <c r="E44" s="1402"/>
      <c r="F44" s="1208"/>
      <c r="G44" s="89"/>
      <c r="H44" s="1232"/>
      <c r="I44" s="89"/>
      <c r="J44" s="1238"/>
      <c r="K44" s="1327"/>
      <c r="L44" s="102"/>
      <c r="M44" s="1238"/>
      <c r="N44" s="1232"/>
      <c r="O44" s="89"/>
      <c r="P44" s="118" t="s">
        <v>155</v>
      </c>
      <c r="Q44" s="1264" t="s">
        <v>40</v>
      </c>
      <c r="R44" s="1205" t="s">
        <v>205</v>
      </c>
      <c r="S44" s="1205" t="s">
        <v>206</v>
      </c>
      <c r="T44" s="171"/>
    </row>
    <row r="45" spans="1:20" ht="13.5" customHeight="1" x14ac:dyDescent="0.2">
      <c r="A45" s="1180"/>
      <c r="B45" s="1185"/>
      <c r="C45" s="1396"/>
      <c r="D45" s="1399" t="s">
        <v>209</v>
      </c>
      <c r="E45" s="1403" t="s">
        <v>246</v>
      </c>
      <c r="F45" s="36"/>
      <c r="G45" s="56"/>
      <c r="H45" s="127"/>
      <c r="I45" s="56"/>
      <c r="J45" s="45"/>
      <c r="K45" s="127"/>
      <c r="L45" s="35"/>
      <c r="M45" s="45"/>
      <c r="N45" s="127"/>
      <c r="O45" s="56"/>
      <c r="P45" s="403" t="s">
        <v>103</v>
      </c>
      <c r="Q45" s="537"/>
      <c r="R45" s="538" t="s">
        <v>205</v>
      </c>
      <c r="S45" s="779" t="s">
        <v>206</v>
      </c>
      <c r="T45" s="528"/>
    </row>
    <row r="46" spans="1:20" ht="14.25" customHeight="1" x14ac:dyDescent="0.2">
      <c r="A46" s="1180"/>
      <c r="B46" s="1185"/>
      <c r="C46" s="1397"/>
      <c r="D46" s="1399"/>
      <c r="E46" s="1404"/>
      <c r="F46" s="1208"/>
      <c r="G46" s="89"/>
      <c r="H46" s="1327"/>
      <c r="I46" s="89"/>
      <c r="J46" s="1238"/>
      <c r="K46" s="1327"/>
      <c r="L46" s="102"/>
      <c r="M46" s="1238"/>
      <c r="N46" s="1232"/>
      <c r="O46" s="89"/>
      <c r="P46" s="405"/>
      <c r="Q46" s="401"/>
      <c r="R46" s="402"/>
      <c r="S46" s="780"/>
      <c r="T46" s="528"/>
    </row>
    <row r="47" spans="1:20" ht="13.5" customHeight="1" x14ac:dyDescent="0.2">
      <c r="A47" s="1422"/>
      <c r="B47" s="1411"/>
      <c r="C47" s="1423" t="s">
        <v>260</v>
      </c>
      <c r="D47" s="1367" t="s">
        <v>52</v>
      </c>
      <c r="E47" s="595" t="s">
        <v>246</v>
      </c>
      <c r="F47" s="1207" t="s">
        <v>23</v>
      </c>
      <c r="G47" s="68"/>
      <c r="H47" s="834">
        <f>182.4-17.9</f>
        <v>164.5</v>
      </c>
      <c r="I47" s="850">
        <f>H47</f>
        <v>164.5</v>
      </c>
      <c r="J47" s="1237"/>
      <c r="K47" s="834">
        <v>230.8</v>
      </c>
      <c r="L47" s="1169">
        <f>K47</f>
        <v>230.8</v>
      </c>
      <c r="M47" s="1237"/>
      <c r="N47" s="1231"/>
      <c r="O47" s="68"/>
      <c r="P47" s="1405" t="s">
        <v>104</v>
      </c>
      <c r="Q47" s="1016">
        <v>35</v>
      </c>
      <c r="R47" s="355">
        <v>90</v>
      </c>
      <c r="S47" s="355">
        <v>100</v>
      </c>
      <c r="T47" s="1295"/>
    </row>
    <row r="48" spans="1:20" ht="17.25" customHeight="1" x14ac:dyDescent="0.2">
      <c r="A48" s="1422"/>
      <c r="B48" s="1411"/>
      <c r="C48" s="1424"/>
      <c r="D48" s="1368"/>
      <c r="E48" s="586"/>
      <c r="F48" s="1208"/>
      <c r="G48" s="89"/>
      <c r="H48" s="1327"/>
      <c r="I48" s="102"/>
      <c r="J48" s="1238"/>
      <c r="K48" s="1327"/>
      <c r="L48" s="102"/>
      <c r="M48" s="1238"/>
      <c r="N48" s="1232"/>
      <c r="O48" s="89"/>
      <c r="P48" s="1443"/>
      <c r="Q48" s="1089"/>
      <c r="R48" s="95"/>
      <c r="S48" s="95"/>
      <c r="T48" s="1295"/>
    </row>
    <row r="49" spans="1:20" ht="16.5" customHeight="1" x14ac:dyDescent="0.2">
      <c r="A49" s="1422"/>
      <c r="B49" s="1411"/>
      <c r="C49" s="1424"/>
      <c r="D49" s="1398" t="s">
        <v>131</v>
      </c>
      <c r="E49" s="605" t="s">
        <v>246</v>
      </c>
      <c r="F49" s="1207" t="s">
        <v>23</v>
      </c>
      <c r="G49" s="68"/>
      <c r="H49" s="1326"/>
      <c r="I49" s="68"/>
      <c r="J49" s="1237"/>
      <c r="K49" s="834">
        <v>-300</v>
      </c>
      <c r="L49" s="1169">
        <f>K49</f>
        <v>-300</v>
      </c>
      <c r="M49" s="1237"/>
      <c r="N49" s="1231"/>
      <c r="O49" s="68"/>
      <c r="P49" s="1416" t="s">
        <v>120</v>
      </c>
      <c r="Q49" s="1016">
        <v>40</v>
      </c>
      <c r="R49" s="355">
        <v>100</v>
      </c>
      <c r="S49" s="355"/>
      <c r="T49" s="1295"/>
    </row>
    <row r="50" spans="1:20" ht="12.75" customHeight="1" x14ac:dyDescent="0.2">
      <c r="A50" s="1422"/>
      <c r="B50" s="1411"/>
      <c r="C50" s="1424"/>
      <c r="D50" s="1399"/>
      <c r="E50" s="1418"/>
      <c r="F50" s="36" t="s">
        <v>76</v>
      </c>
      <c r="G50" s="56"/>
      <c r="H50" s="1025">
        <v>86.4</v>
      </c>
      <c r="I50" s="1134">
        <f>H50</f>
        <v>86.4</v>
      </c>
      <c r="J50" s="45"/>
      <c r="K50" s="1025">
        <v>213.6</v>
      </c>
      <c r="L50" s="1261">
        <f>K50</f>
        <v>213.6</v>
      </c>
      <c r="M50" s="45"/>
      <c r="N50" s="127"/>
      <c r="O50" s="56"/>
      <c r="P50" s="1417"/>
      <c r="Q50" s="1294"/>
      <c r="R50" s="356"/>
      <c r="S50" s="356"/>
      <c r="T50" s="1295"/>
    </row>
    <row r="51" spans="1:20" ht="54.75" customHeight="1" x14ac:dyDescent="0.2">
      <c r="A51" s="1422"/>
      <c r="B51" s="1411"/>
      <c r="C51" s="1425"/>
      <c r="D51" s="1400"/>
      <c r="E51" s="1419"/>
      <c r="F51" s="336"/>
      <c r="G51" s="89"/>
      <c r="H51" s="1262"/>
      <c r="I51" s="572"/>
      <c r="J51" s="1238"/>
      <c r="K51" s="1262"/>
      <c r="L51" s="1263"/>
      <c r="M51" s="1238"/>
      <c r="N51" s="1232"/>
      <c r="O51" s="102"/>
      <c r="P51" s="782" t="s">
        <v>121</v>
      </c>
      <c r="Q51" s="411"/>
      <c r="R51" s="411"/>
      <c r="S51" s="767" t="s">
        <v>154</v>
      </c>
      <c r="T51" s="483"/>
    </row>
    <row r="52" spans="1:20" ht="15" customHeight="1" x14ac:dyDescent="0.2">
      <c r="A52" s="1180"/>
      <c r="B52" s="1185"/>
      <c r="C52" s="586"/>
      <c r="D52" s="1420" t="s">
        <v>234</v>
      </c>
      <c r="E52" s="592" t="s">
        <v>246</v>
      </c>
      <c r="F52" s="36" t="s">
        <v>76</v>
      </c>
      <c r="G52" s="56"/>
      <c r="H52" s="1025">
        <v>50</v>
      </c>
      <c r="I52" s="1134">
        <f>H52</f>
        <v>50</v>
      </c>
      <c r="J52" s="45"/>
      <c r="K52" s="127"/>
      <c r="L52" s="35"/>
      <c r="M52" s="45"/>
      <c r="N52" s="127"/>
      <c r="O52" s="35"/>
      <c r="P52" s="1453" t="s">
        <v>103</v>
      </c>
      <c r="Q52" s="1265">
        <v>75</v>
      </c>
      <c r="R52" s="1221">
        <v>100</v>
      </c>
      <c r="S52" s="1221"/>
      <c r="T52" s="1672" t="s">
        <v>389</v>
      </c>
    </row>
    <row r="53" spans="1:20" ht="17.25" customHeight="1" x14ac:dyDescent="0.2">
      <c r="A53" s="1180"/>
      <c r="B53" s="1185"/>
      <c r="C53" s="586"/>
      <c r="D53" s="1420"/>
      <c r="E53" s="1195"/>
      <c r="F53" s="36" t="s">
        <v>146</v>
      </c>
      <c r="G53" s="56"/>
      <c r="H53" s="1025">
        <v>1207.7</v>
      </c>
      <c r="I53" s="1134">
        <f>H53</f>
        <v>1207.7</v>
      </c>
      <c r="J53" s="45"/>
      <c r="K53" s="1025">
        <v>-867</v>
      </c>
      <c r="L53" s="1261">
        <f>K53</f>
        <v>-867</v>
      </c>
      <c r="M53" s="45"/>
      <c r="N53" s="127"/>
      <c r="O53" s="35"/>
      <c r="P53" s="1453"/>
      <c r="Q53" s="1266" t="s">
        <v>388</v>
      </c>
      <c r="R53" s="1221"/>
      <c r="S53" s="1221"/>
      <c r="T53" s="1672"/>
    </row>
    <row r="54" spans="1:20" ht="21" customHeight="1" x14ac:dyDescent="0.2">
      <c r="A54" s="1180"/>
      <c r="B54" s="1185"/>
      <c r="C54" s="1182"/>
      <c r="D54" s="1421"/>
      <c r="E54" s="1191"/>
      <c r="F54" s="334" t="s">
        <v>23</v>
      </c>
      <c r="G54" s="89"/>
      <c r="H54" s="1232"/>
      <c r="I54" s="89"/>
      <c r="J54" s="1238"/>
      <c r="K54" s="1262">
        <v>-406.3</v>
      </c>
      <c r="L54" s="1263">
        <f>K54</f>
        <v>-406.3</v>
      </c>
      <c r="M54" s="1238"/>
      <c r="N54" s="1232"/>
      <c r="O54" s="102"/>
      <c r="P54" s="1203"/>
      <c r="Q54" s="219"/>
      <c r="R54" s="29"/>
      <c r="S54" s="29"/>
      <c r="T54" s="1672"/>
    </row>
    <row r="55" spans="1:20" ht="13.5" customHeight="1" x14ac:dyDescent="0.2">
      <c r="A55" s="1180"/>
      <c r="B55" s="1181"/>
      <c r="C55" s="55"/>
      <c r="D55" s="1368" t="s">
        <v>233</v>
      </c>
      <c r="E55" s="1432"/>
      <c r="F55" s="36"/>
      <c r="G55" s="56"/>
      <c r="H55" s="127"/>
      <c r="I55" s="56"/>
      <c r="J55" s="45"/>
      <c r="K55" s="127"/>
      <c r="L55" s="35"/>
      <c r="M55" s="45"/>
      <c r="N55" s="1231"/>
      <c r="O55" s="113"/>
      <c r="P55" s="1499" t="s">
        <v>327</v>
      </c>
      <c r="Q55" s="1092"/>
      <c r="R55" s="394">
        <v>1</v>
      </c>
      <c r="S55" s="192"/>
      <c r="T55" s="160"/>
    </row>
    <row r="56" spans="1:20" ht="12.75" customHeight="1" x14ac:dyDescent="0.2">
      <c r="A56" s="1180"/>
      <c r="B56" s="1181"/>
      <c r="C56" s="55"/>
      <c r="D56" s="1368"/>
      <c r="E56" s="1433"/>
      <c r="F56" s="36"/>
      <c r="G56" s="56"/>
      <c r="H56" s="127"/>
      <c r="I56" s="56"/>
      <c r="J56" s="45"/>
      <c r="K56" s="127"/>
      <c r="L56" s="35"/>
      <c r="M56" s="45"/>
      <c r="N56" s="127"/>
      <c r="O56" s="35"/>
      <c r="P56" s="1656"/>
      <c r="Q56" s="1092"/>
      <c r="R56" s="232"/>
      <c r="S56" s="192"/>
      <c r="T56" s="160"/>
    </row>
    <row r="57" spans="1:20" ht="7.5" customHeight="1" x14ac:dyDescent="0.2">
      <c r="A57" s="1180"/>
      <c r="B57" s="1185"/>
      <c r="C57" s="1182"/>
      <c r="D57" s="1193"/>
      <c r="E57" s="1191"/>
      <c r="F57" s="408"/>
      <c r="G57" s="56"/>
      <c r="H57" s="127"/>
      <c r="I57" s="56"/>
      <c r="J57" s="45"/>
      <c r="K57" s="127"/>
      <c r="L57" s="35"/>
      <c r="M57" s="45"/>
      <c r="N57" s="1232"/>
      <c r="O57" s="102"/>
      <c r="P57" s="1196"/>
      <c r="Q57" s="921"/>
      <c r="R57" s="1221"/>
      <c r="S57" s="1221"/>
      <c r="T57" s="1217"/>
    </row>
    <row r="58" spans="1:20" ht="14.25" customHeight="1" x14ac:dyDescent="0.2">
      <c r="A58" s="1180"/>
      <c r="B58" s="1185"/>
      <c r="C58" s="1182"/>
      <c r="D58" s="1420" t="s">
        <v>208</v>
      </c>
      <c r="E58" s="592" t="s">
        <v>246</v>
      </c>
      <c r="F58" s="1207"/>
      <c r="G58" s="188"/>
      <c r="H58" s="431"/>
      <c r="I58" s="188"/>
      <c r="J58" s="1237"/>
      <c r="K58" s="1231"/>
      <c r="L58" s="113"/>
      <c r="M58" s="1237"/>
      <c r="N58" s="127"/>
      <c r="O58" s="35"/>
      <c r="P58" s="1222" t="s">
        <v>71</v>
      </c>
      <c r="Q58" s="1093">
        <v>1</v>
      </c>
      <c r="R58" s="1220"/>
      <c r="S58" s="1220"/>
      <c r="T58" s="1598"/>
    </row>
    <row r="59" spans="1:20" ht="17.25" customHeight="1" x14ac:dyDescent="0.2">
      <c r="A59" s="1180"/>
      <c r="B59" s="1185"/>
      <c r="C59" s="1182"/>
      <c r="D59" s="1420"/>
      <c r="E59" s="1195"/>
      <c r="F59" s="37"/>
      <c r="G59" s="56"/>
      <c r="H59" s="127"/>
      <c r="I59" s="56"/>
      <c r="J59" s="45"/>
      <c r="K59" s="127"/>
      <c r="L59" s="35"/>
      <c r="M59" s="45"/>
      <c r="N59" s="127"/>
      <c r="O59" s="35"/>
      <c r="P59" s="1179" t="s">
        <v>243</v>
      </c>
      <c r="Q59" s="921" t="s">
        <v>313</v>
      </c>
      <c r="R59" s="1221">
        <v>60</v>
      </c>
      <c r="S59" s="1221">
        <v>100</v>
      </c>
      <c r="T59" s="1610"/>
    </row>
    <row r="60" spans="1:20" ht="18" customHeight="1" x14ac:dyDescent="0.2">
      <c r="A60" s="1180"/>
      <c r="B60" s="1185"/>
      <c r="C60" s="1182"/>
      <c r="D60" s="1420"/>
      <c r="E60" s="1195"/>
      <c r="F60" s="334"/>
      <c r="G60" s="89"/>
      <c r="H60" s="1232"/>
      <c r="I60" s="89"/>
      <c r="J60" s="1238"/>
      <c r="K60" s="1232"/>
      <c r="L60" s="102"/>
      <c r="M60" s="1238"/>
      <c r="N60" s="1232"/>
      <c r="O60" s="102"/>
      <c r="P60" s="14"/>
      <c r="Q60" s="219"/>
      <c r="R60" s="29"/>
      <c r="S60" s="29"/>
      <c r="T60" s="1649"/>
    </row>
    <row r="61" spans="1:20" ht="28.5" customHeight="1" x14ac:dyDescent="0.2">
      <c r="A61" s="1186"/>
      <c r="B61" s="1181"/>
      <c r="C61" s="123"/>
      <c r="D61" s="1426" t="s">
        <v>328</v>
      </c>
      <c r="E61" s="595"/>
      <c r="F61" s="1207"/>
      <c r="G61" s="68"/>
      <c r="H61" s="1231"/>
      <c r="I61" s="113"/>
      <c r="J61" s="1237"/>
      <c r="K61" s="1231"/>
      <c r="L61" s="113"/>
      <c r="M61" s="1237"/>
      <c r="N61" s="1231"/>
      <c r="O61" s="113"/>
      <c r="P61" s="448" t="s">
        <v>245</v>
      </c>
      <c r="Q61" s="308">
        <v>70</v>
      </c>
      <c r="R61" s="176">
        <v>100</v>
      </c>
      <c r="S61" s="176"/>
      <c r="T61" s="848"/>
    </row>
    <row r="62" spans="1:20" ht="26.25" customHeight="1" x14ac:dyDescent="0.2">
      <c r="A62" s="1186"/>
      <c r="B62" s="1181"/>
      <c r="C62" s="123"/>
      <c r="D62" s="1427"/>
      <c r="E62" s="598"/>
      <c r="F62" s="36"/>
      <c r="G62" s="56"/>
      <c r="H62" s="127"/>
      <c r="I62" s="35"/>
      <c r="J62" s="45"/>
      <c r="K62" s="127"/>
      <c r="L62" s="35"/>
      <c r="M62" s="45"/>
      <c r="N62" s="127"/>
      <c r="O62" s="35"/>
      <c r="P62" s="1229" t="s">
        <v>244</v>
      </c>
      <c r="Q62" s="388">
        <v>70</v>
      </c>
      <c r="R62" s="96">
        <v>100</v>
      </c>
      <c r="S62" s="96"/>
      <c r="T62" s="1217"/>
    </row>
    <row r="63" spans="1:20" ht="15.75" customHeight="1" x14ac:dyDescent="0.2">
      <c r="A63" s="1186"/>
      <c r="B63" s="1181"/>
      <c r="C63" s="123"/>
      <c r="D63" s="1190"/>
      <c r="E63" s="598"/>
      <c r="F63" s="36"/>
      <c r="G63" s="56"/>
      <c r="H63" s="127"/>
      <c r="I63" s="35"/>
      <c r="J63" s="45"/>
      <c r="K63" s="127"/>
      <c r="L63" s="35"/>
      <c r="M63" s="45"/>
      <c r="N63" s="127"/>
      <c r="O63" s="35"/>
      <c r="P63" s="1453" t="s">
        <v>287</v>
      </c>
      <c r="Q63" s="323"/>
      <c r="R63" s="223"/>
      <c r="S63" s="223">
        <v>50</v>
      </c>
      <c r="T63" s="1217"/>
    </row>
    <row r="64" spans="1:20" ht="12" customHeight="1" x14ac:dyDescent="0.2">
      <c r="A64" s="1186"/>
      <c r="B64" s="1181"/>
      <c r="C64" s="123"/>
      <c r="D64" s="1223"/>
      <c r="E64" s="607"/>
      <c r="F64" s="1208"/>
      <c r="G64" s="89"/>
      <c r="H64" s="1232"/>
      <c r="I64" s="102"/>
      <c r="J64" s="1238"/>
      <c r="K64" s="1232"/>
      <c r="L64" s="102"/>
      <c r="M64" s="1238"/>
      <c r="N64" s="1232"/>
      <c r="O64" s="102"/>
      <c r="P64" s="1636"/>
      <c r="Q64" s="219"/>
      <c r="R64" s="29"/>
      <c r="S64" s="29"/>
      <c r="T64" s="1217"/>
    </row>
    <row r="65" spans="1:21" ht="17.25" customHeight="1" x14ac:dyDescent="0.2">
      <c r="A65" s="1180"/>
      <c r="B65" s="1185"/>
      <c r="C65" s="1182"/>
      <c r="D65" s="1413" t="s">
        <v>145</v>
      </c>
      <c r="E65" s="596"/>
      <c r="F65" s="36" t="s">
        <v>23</v>
      </c>
      <c r="G65" s="56"/>
      <c r="H65" s="1025">
        <v>10</v>
      </c>
      <c r="I65" s="1134">
        <f>H65</f>
        <v>10</v>
      </c>
      <c r="J65" s="45"/>
      <c r="K65" s="127"/>
      <c r="L65" s="35"/>
      <c r="M65" s="45"/>
      <c r="N65" s="127"/>
      <c r="O65" s="35"/>
      <c r="P65" s="1247" t="s">
        <v>43</v>
      </c>
      <c r="Q65" s="1030">
        <v>1</v>
      </c>
      <c r="R65" s="192"/>
      <c r="S65" s="192"/>
      <c r="T65" s="1610"/>
    </row>
    <row r="66" spans="1:21" ht="37.5" customHeight="1" x14ac:dyDescent="0.2">
      <c r="A66" s="1180"/>
      <c r="B66" s="1185"/>
      <c r="C66" s="1182"/>
      <c r="D66" s="1429"/>
      <c r="E66" s="597"/>
      <c r="F66" s="1208"/>
      <c r="G66" s="89"/>
      <c r="H66" s="1232"/>
      <c r="I66" s="89"/>
      <c r="J66" s="1238"/>
      <c r="K66" s="1232"/>
      <c r="L66" s="102"/>
      <c r="M66" s="1238"/>
      <c r="N66" s="1232"/>
      <c r="O66" s="102"/>
      <c r="P66" s="410" t="s">
        <v>351</v>
      </c>
      <c r="Q66" s="411"/>
      <c r="R66" s="801"/>
      <c r="S66" s="835">
        <v>10</v>
      </c>
      <c r="T66" s="1610"/>
    </row>
    <row r="67" spans="1:21" ht="15" customHeight="1" x14ac:dyDescent="0.2">
      <c r="A67" s="1180"/>
      <c r="B67" s="1185"/>
      <c r="C67" s="1182"/>
      <c r="D67" s="1413" t="s">
        <v>329</v>
      </c>
      <c r="E67" s="1369"/>
      <c r="F67" s="1207"/>
      <c r="G67" s="188"/>
      <c r="H67" s="431"/>
      <c r="I67" s="188"/>
      <c r="J67" s="1237"/>
      <c r="K67" s="1231"/>
      <c r="L67" s="113"/>
      <c r="M67" s="825"/>
      <c r="N67" s="431"/>
      <c r="O67" s="913"/>
      <c r="P67" s="1244" t="s">
        <v>71</v>
      </c>
      <c r="Q67" s="1094">
        <v>1</v>
      </c>
      <c r="R67" s="1221"/>
      <c r="S67" s="1221"/>
      <c r="T67" s="1217"/>
    </row>
    <row r="68" spans="1:21" ht="17.25" customHeight="1" x14ac:dyDescent="0.2">
      <c r="A68" s="1180"/>
      <c r="B68" s="1185"/>
      <c r="C68" s="1182"/>
      <c r="D68" s="1414"/>
      <c r="E68" s="1430"/>
      <c r="F68" s="334"/>
      <c r="G68" s="89"/>
      <c r="H68" s="1232"/>
      <c r="I68" s="89"/>
      <c r="J68" s="1238"/>
      <c r="K68" s="1232"/>
      <c r="L68" s="102"/>
      <c r="M68" s="1238"/>
      <c r="N68" s="1232"/>
      <c r="O68" s="102"/>
      <c r="P68" s="1203" t="s">
        <v>274</v>
      </c>
      <c r="Q68" s="219"/>
      <c r="R68" s="29">
        <v>100</v>
      </c>
      <c r="S68" s="29"/>
      <c r="T68" s="1217"/>
    </row>
    <row r="69" spans="1:21" ht="15.75" customHeight="1" x14ac:dyDescent="0.2">
      <c r="A69" s="1410"/>
      <c r="B69" s="1411"/>
      <c r="C69" s="591"/>
      <c r="D69" s="1441" t="s">
        <v>276</v>
      </c>
      <c r="E69" s="1369" t="s">
        <v>294</v>
      </c>
      <c r="F69" s="335"/>
      <c r="G69" s="68"/>
      <c r="H69" s="1231"/>
      <c r="I69" s="68"/>
      <c r="J69" s="1237"/>
      <c r="K69" s="1231"/>
      <c r="L69" s="113"/>
      <c r="M69" s="1237"/>
      <c r="N69" s="1231"/>
      <c r="O69" s="113"/>
      <c r="P69" s="1654" t="s">
        <v>150</v>
      </c>
      <c r="Q69" s="1245" t="s">
        <v>49</v>
      </c>
      <c r="R69" s="1245"/>
      <c r="S69" s="1245"/>
      <c r="T69" s="171"/>
    </row>
    <row r="70" spans="1:21" ht="15.75" customHeight="1" x14ac:dyDescent="0.2">
      <c r="A70" s="1410"/>
      <c r="B70" s="1411"/>
      <c r="C70" s="591"/>
      <c r="D70" s="1442"/>
      <c r="E70" s="1430"/>
      <c r="F70" s="336"/>
      <c r="G70" s="89"/>
      <c r="H70" s="1232"/>
      <c r="I70" s="89"/>
      <c r="J70" s="1238"/>
      <c r="K70" s="1232"/>
      <c r="L70" s="102"/>
      <c r="M70" s="1238"/>
      <c r="N70" s="1232"/>
      <c r="O70" s="102"/>
      <c r="P70" s="1655"/>
      <c r="Q70" s="1205"/>
      <c r="R70" s="1205"/>
      <c r="S70" s="1205"/>
      <c r="T70" s="171"/>
    </row>
    <row r="71" spans="1:21" ht="17.25" customHeight="1" x14ac:dyDescent="0.2">
      <c r="A71" s="1180"/>
      <c r="B71" s="1185"/>
      <c r="C71" s="586"/>
      <c r="D71" s="1368" t="s">
        <v>170</v>
      </c>
      <c r="E71" s="1452" t="s">
        <v>152</v>
      </c>
      <c r="F71" s="37"/>
      <c r="G71" s="56"/>
      <c r="H71" s="127"/>
      <c r="I71" s="56"/>
      <c r="J71" s="357"/>
      <c r="K71" s="298"/>
      <c r="L71" s="330"/>
      <c r="M71" s="357"/>
      <c r="N71" s="298"/>
      <c r="O71" s="330"/>
      <c r="P71" s="1453" t="s">
        <v>43</v>
      </c>
      <c r="Q71" s="921">
        <v>1</v>
      </c>
      <c r="R71" s="1221"/>
      <c r="S71" s="1221"/>
      <c r="T71" s="1217"/>
      <c r="U71" s="1435"/>
    </row>
    <row r="72" spans="1:21" ht="17.25" customHeight="1" x14ac:dyDescent="0.2">
      <c r="A72" s="1180"/>
      <c r="B72" s="1185"/>
      <c r="C72" s="586"/>
      <c r="D72" s="1437"/>
      <c r="E72" s="1430"/>
      <c r="F72" s="334"/>
      <c r="G72" s="89"/>
      <c r="H72" s="1232"/>
      <c r="I72" s="89"/>
      <c r="J72" s="390"/>
      <c r="K72" s="389"/>
      <c r="L72" s="772"/>
      <c r="M72" s="390"/>
      <c r="N72" s="389"/>
      <c r="O72" s="772"/>
      <c r="P72" s="1449"/>
      <c r="Q72" s="1095"/>
      <c r="R72" s="29"/>
      <c r="S72" s="29"/>
      <c r="T72" s="1217"/>
      <c r="U72" s="1436"/>
    </row>
    <row r="73" spans="1:21" ht="40.5" customHeight="1" x14ac:dyDescent="0.2">
      <c r="A73" s="1410"/>
      <c r="B73" s="1415"/>
      <c r="C73" s="1412"/>
      <c r="D73" s="1367" t="s">
        <v>156</v>
      </c>
      <c r="E73" s="1438"/>
      <c r="F73" s="335"/>
      <c r="G73" s="68"/>
      <c r="H73" s="1231"/>
      <c r="I73" s="68"/>
      <c r="J73" s="1237"/>
      <c r="K73" s="1231"/>
      <c r="L73" s="113"/>
      <c r="M73" s="1237"/>
      <c r="N73" s="1231"/>
      <c r="O73" s="113"/>
      <c r="P73" s="1209" t="s">
        <v>238</v>
      </c>
      <c r="Q73" s="1096">
        <v>1</v>
      </c>
      <c r="R73" s="1220"/>
      <c r="S73" s="1220"/>
      <c r="T73" s="1217"/>
    </row>
    <row r="74" spans="1:21" ht="15.75" customHeight="1" x14ac:dyDescent="0.2">
      <c r="A74" s="1410"/>
      <c r="B74" s="1415"/>
      <c r="C74" s="1412"/>
      <c r="D74" s="1368"/>
      <c r="E74" s="1439"/>
      <c r="F74" s="408"/>
      <c r="G74" s="56"/>
      <c r="H74" s="127"/>
      <c r="I74" s="56"/>
      <c r="J74" s="45"/>
      <c r="K74" s="127"/>
      <c r="L74" s="35"/>
      <c r="M74" s="45"/>
      <c r="N74" s="127"/>
      <c r="O74" s="35"/>
      <c r="P74" s="548" t="s">
        <v>43</v>
      </c>
      <c r="Q74" s="388"/>
      <c r="R74" s="96">
        <v>1</v>
      </c>
      <c r="S74" s="96"/>
      <c r="T74" s="1217"/>
    </row>
    <row r="75" spans="1:21" ht="21" customHeight="1" x14ac:dyDescent="0.2">
      <c r="A75" s="1410"/>
      <c r="B75" s="1415"/>
      <c r="C75" s="1412"/>
      <c r="D75" s="1368"/>
      <c r="E75" s="1439"/>
      <c r="F75" s="36"/>
      <c r="G75" s="56"/>
      <c r="H75" s="127"/>
      <c r="I75" s="56"/>
      <c r="J75" s="45"/>
      <c r="K75" s="127"/>
      <c r="L75" s="35"/>
      <c r="M75" s="45"/>
      <c r="N75" s="127"/>
      <c r="O75" s="35"/>
      <c r="P75" s="1448" t="s">
        <v>100</v>
      </c>
      <c r="Q75" s="921"/>
      <c r="R75" s="1221"/>
      <c r="S75" s="1221">
        <v>50</v>
      </c>
      <c r="T75" s="1217"/>
    </row>
    <row r="76" spans="1:21" ht="18.75" customHeight="1" x14ac:dyDescent="0.2">
      <c r="A76" s="1410"/>
      <c r="B76" s="1415"/>
      <c r="C76" s="1412"/>
      <c r="D76" s="1437"/>
      <c r="E76" s="1440"/>
      <c r="F76" s="334"/>
      <c r="G76" s="89"/>
      <c r="H76" s="1232"/>
      <c r="I76" s="89"/>
      <c r="J76" s="1238"/>
      <c r="K76" s="1232"/>
      <c r="L76" s="102"/>
      <c r="M76" s="1238"/>
      <c r="N76" s="1232"/>
      <c r="O76" s="102"/>
      <c r="P76" s="1449"/>
      <c r="Q76" s="219"/>
      <c r="R76" s="29"/>
      <c r="S76" s="29"/>
      <c r="T76" s="1217"/>
    </row>
    <row r="77" spans="1:21" ht="23.25" customHeight="1" x14ac:dyDescent="0.2">
      <c r="A77" s="1186"/>
      <c r="B77" s="1225"/>
      <c r="C77" s="123"/>
      <c r="D77" s="1413" t="s">
        <v>97</v>
      </c>
      <c r="E77" s="1450"/>
      <c r="F77" s="36"/>
      <c r="G77" s="56"/>
      <c r="H77" s="127"/>
      <c r="I77" s="35"/>
      <c r="J77" s="45"/>
      <c r="K77" s="127"/>
      <c r="L77" s="35"/>
      <c r="M77" s="45"/>
      <c r="N77" s="127"/>
      <c r="O77" s="35"/>
      <c r="P77" s="1209" t="s">
        <v>300</v>
      </c>
      <c r="Q77" s="1245">
        <v>1</v>
      </c>
      <c r="R77" s="1218"/>
      <c r="S77" s="720"/>
      <c r="T77" s="785"/>
      <c r="U77" s="564"/>
    </row>
    <row r="78" spans="1:21" ht="18.75" customHeight="1" x14ac:dyDescent="0.2">
      <c r="A78" s="1186"/>
      <c r="B78" s="1181"/>
      <c r="C78" s="123"/>
      <c r="D78" s="1414"/>
      <c r="E78" s="1451"/>
      <c r="F78" s="1208"/>
      <c r="G78" s="89"/>
      <c r="H78" s="1232"/>
      <c r="I78" s="102"/>
      <c r="J78" s="1238"/>
      <c r="K78" s="1232"/>
      <c r="L78" s="102"/>
      <c r="M78" s="1238"/>
      <c r="N78" s="1232"/>
      <c r="O78" s="102"/>
      <c r="P78" s="1203"/>
      <c r="Q78" s="219"/>
      <c r="R78" s="640"/>
      <c r="S78" s="337"/>
      <c r="T78" s="785"/>
    </row>
    <row r="79" spans="1:21" ht="23.25" customHeight="1" x14ac:dyDescent="0.2">
      <c r="A79" s="1186"/>
      <c r="B79" s="1225"/>
      <c r="C79" s="123"/>
      <c r="D79" s="1413" t="s">
        <v>135</v>
      </c>
      <c r="E79" s="1450" t="s">
        <v>152</v>
      </c>
      <c r="F79" s="36"/>
      <c r="G79" s="56"/>
      <c r="H79" s="127"/>
      <c r="I79" s="35"/>
      <c r="J79" s="45"/>
      <c r="K79" s="127"/>
      <c r="L79" s="35"/>
      <c r="M79" s="45"/>
      <c r="N79" s="127"/>
      <c r="O79" s="35"/>
      <c r="P79" s="1196" t="s">
        <v>43</v>
      </c>
      <c r="Q79" s="1204">
        <v>1</v>
      </c>
      <c r="R79" s="1218"/>
      <c r="S79" s="720"/>
      <c r="T79" s="785"/>
      <c r="U79" s="564"/>
    </row>
    <row r="80" spans="1:21" ht="12" customHeight="1" x14ac:dyDescent="0.2">
      <c r="A80" s="1186"/>
      <c r="B80" s="1181"/>
      <c r="C80" s="123"/>
      <c r="D80" s="1414"/>
      <c r="E80" s="1451"/>
      <c r="F80" s="1208"/>
      <c r="G80" s="89"/>
      <c r="H80" s="1232"/>
      <c r="I80" s="102"/>
      <c r="J80" s="1238"/>
      <c r="K80" s="1232"/>
      <c r="L80" s="102"/>
      <c r="M80" s="1238"/>
      <c r="N80" s="1232"/>
      <c r="O80" s="102"/>
      <c r="P80" s="1203"/>
      <c r="Q80" s="219"/>
      <c r="R80" s="640"/>
      <c r="S80" s="337"/>
      <c r="T80" s="785"/>
    </row>
    <row r="81" spans="1:21" ht="23.25" customHeight="1" x14ac:dyDescent="0.2">
      <c r="A81" s="1186"/>
      <c r="B81" s="1225"/>
      <c r="C81" s="123"/>
      <c r="D81" s="1413" t="s">
        <v>303</v>
      </c>
      <c r="E81" s="1455"/>
      <c r="F81" s="36"/>
      <c r="G81" s="56"/>
      <c r="H81" s="127"/>
      <c r="I81" s="35"/>
      <c r="J81" s="45"/>
      <c r="K81" s="127"/>
      <c r="L81" s="35"/>
      <c r="M81" s="45"/>
      <c r="N81" s="127"/>
      <c r="O81" s="35"/>
      <c r="P81" s="1499" t="s">
        <v>330</v>
      </c>
      <c r="Q81" s="1245"/>
      <c r="R81" s="1218">
        <v>100</v>
      </c>
      <c r="S81" s="720"/>
      <c r="T81" s="785"/>
      <c r="U81" s="564"/>
    </row>
    <row r="82" spans="1:21" ht="30" customHeight="1" x14ac:dyDescent="0.2">
      <c r="A82" s="1186"/>
      <c r="B82" s="1181"/>
      <c r="C82" s="123"/>
      <c r="D82" s="1414"/>
      <c r="E82" s="1456"/>
      <c r="F82" s="1208"/>
      <c r="G82" s="89"/>
      <c r="H82" s="1232"/>
      <c r="I82" s="102"/>
      <c r="J82" s="1238"/>
      <c r="K82" s="1232"/>
      <c r="L82" s="102"/>
      <c r="M82" s="1238"/>
      <c r="N82" s="1232"/>
      <c r="O82" s="102"/>
      <c r="P82" s="1491"/>
      <c r="Q82" s="219"/>
      <c r="R82" s="640"/>
      <c r="S82" s="337"/>
      <c r="T82" s="785"/>
    </row>
    <row r="83" spans="1:21" ht="13.5" customHeight="1" x14ac:dyDescent="0.2">
      <c r="A83" s="1180"/>
      <c r="B83" s="1185"/>
      <c r="C83" s="55"/>
      <c r="D83" s="1399" t="s">
        <v>203</v>
      </c>
      <c r="E83" s="607"/>
      <c r="F83" s="36"/>
      <c r="G83" s="56"/>
      <c r="H83" s="127"/>
      <c r="I83" s="56"/>
      <c r="J83" s="45"/>
      <c r="K83" s="127"/>
      <c r="L83" s="35"/>
      <c r="M83" s="45"/>
      <c r="N83" s="127"/>
      <c r="O83" s="35"/>
      <c r="P83" s="1499" t="s">
        <v>98</v>
      </c>
      <c r="Q83" s="307">
        <v>100</v>
      </c>
      <c r="R83" s="1220">
        <v>100</v>
      </c>
      <c r="S83" s="1220">
        <v>100</v>
      </c>
      <c r="T83" s="1217"/>
    </row>
    <row r="84" spans="1:21" ht="16.5" customHeight="1" x14ac:dyDescent="0.2">
      <c r="A84" s="1180"/>
      <c r="B84" s="1185"/>
      <c r="C84" s="55"/>
      <c r="D84" s="1427"/>
      <c r="E84" s="607"/>
      <c r="F84" s="36"/>
      <c r="G84" s="56"/>
      <c r="H84" s="127"/>
      <c r="I84" s="56"/>
      <c r="J84" s="45"/>
      <c r="K84" s="127"/>
      <c r="L84" s="35"/>
      <c r="M84" s="45"/>
      <c r="N84" s="127"/>
      <c r="O84" s="35"/>
      <c r="P84" s="1453"/>
      <c r="Q84" s="921"/>
      <c r="R84" s="1221"/>
      <c r="S84" s="1221"/>
      <c r="T84" s="1217"/>
    </row>
    <row r="85" spans="1:21" s="6" customFormat="1" ht="27" customHeight="1" x14ac:dyDescent="0.2">
      <c r="A85" s="1180"/>
      <c r="B85" s="1185"/>
      <c r="C85" s="1182"/>
      <c r="D85" s="1447"/>
      <c r="E85" s="608"/>
      <c r="F85" s="606"/>
      <c r="G85" s="168"/>
      <c r="H85" s="191"/>
      <c r="I85" s="168"/>
      <c r="J85" s="256"/>
      <c r="K85" s="191"/>
      <c r="L85" s="773"/>
      <c r="M85" s="256"/>
      <c r="N85" s="191"/>
      <c r="O85" s="773"/>
      <c r="P85" s="1651"/>
      <c r="Q85" s="1097"/>
      <c r="R85" s="501"/>
      <c r="S85" s="501"/>
      <c r="T85" s="786"/>
    </row>
    <row r="86" spans="1:21" ht="15.75" customHeight="1" x14ac:dyDescent="0.2">
      <c r="A86" s="1180"/>
      <c r="B86" s="1181"/>
      <c r="C86" s="609"/>
      <c r="D86" s="1183" t="s">
        <v>288</v>
      </c>
      <c r="E86" s="1188"/>
      <c r="F86" s="36"/>
      <c r="G86" s="45"/>
      <c r="H86" s="127"/>
      <c r="I86" s="35"/>
      <c r="J86" s="45"/>
      <c r="K86" s="127"/>
      <c r="L86" s="35"/>
      <c r="M86" s="45"/>
      <c r="N86" s="127"/>
      <c r="O86" s="35"/>
      <c r="P86" s="1196"/>
      <c r="Q86" s="921"/>
      <c r="R86" s="127"/>
      <c r="S86" s="23"/>
      <c r="T86" s="24"/>
    </row>
    <row r="87" spans="1:21" ht="27" customHeight="1" x14ac:dyDescent="0.2">
      <c r="A87" s="1180"/>
      <c r="B87" s="1181"/>
      <c r="C87" s="1652" t="s">
        <v>297</v>
      </c>
      <c r="D87" s="348" t="s">
        <v>331</v>
      </c>
      <c r="E87" s="349"/>
      <c r="F87" s="41"/>
      <c r="G87" s="304"/>
      <c r="H87" s="305"/>
      <c r="I87" s="306"/>
      <c r="J87" s="304"/>
      <c r="K87" s="305"/>
      <c r="L87" s="306"/>
      <c r="M87" s="304"/>
      <c r="N87" s="305"/>
      <c r="O87" s="306"/>
      <c r="P87" s="1240" t="s">
        <v>222</v>
      </c>
      <c r="Q87" s="323">
        <v>1</v>
      </c>
      <c r="R87" s="305"/>
      <c r="S87" s="768"/>
      <c r="T87" s="24"/>
      <c r="U87" s="560"/>
    </row>
    <row r="88" spans="1:21" ht="26.25" customHeight="1" x14ac:dyDescent="0.2">
      <c r="A88" s="1180"/>
      <c r="B88" s="1181"/>
      <c r="C88" s="1444"/>
      <c r="D88" s="348" t="s">
        <v>189</v>
      </c>
      <c r="E88" s="1188"/>
      <c r="F88" s="36"/>
      <c r="G88" s="45"/>
      <c r="H88" s="127"/>
      <c r="I88" s="35"/>
      <c r="J88" s="45"/>
      <c r="K88" s="127"/>
      <c r="L88" s="35"/>
      <c r="M88" s="45"/>
      <c r="N88" s="127"/>
      <c r="O88" s="35"/>
      <c r="P88" s="1196" t="s">
        <v>59</v>
      </c>
      <c r="Q88" s="921">
        <v>3.6</v>
      </c>
      <c r="R88" s="127"/>
      <c r="S88" s="23"/>
      <c r="T88" s="24"/>
      <c r="U88" s="1192"/>
    </row>
    <row r="89" spans="1:21" ht="27.75" customHeight="1" x14ac:dyDescent="0.2">
      <c r="A89" s="1180"/>
      <c r="B89" s="1181"/>
      <c r="C89" s="1444"/>
      <c r="D89" s="129" t="s">
        <v>190</v>
      </c>
      <c r="E89" s="1188"/>
      <c r="F89" s="36"/>
      <c r="G89" s="45"/>
      <c r="H89" s="127"/>
      <c r="I89" s="35"/>
      <c r="J89" s="45"/>
      <c r="K89" s="127"/>
      <c r="L89" s="35"/>
      <c r="M89" s="45"/>
      <c r="N89" s="127"/>
      <c r="O89" s="35"/>
      <c r="P89" s="1196"/>
      <c r="Q89" s="921"/>
      <c r="R89" s="127"/>
      <c r="S89" s="23"/>
      <c r="T89" s="24"/>
      <c r="U89" s="568"/>
    </row>
    <row r="90" spans="1:21" ht="15" customHeight="1" x14ac:dyDescent="0.2">
      <c r="A90" s="1180"/>
      <c r="B90" s="1181"/>
      <c r="C90" s="1444"/>
      <c r="D90" s="129" t="s">
        <v>221</v>
      </c>
      <c r="E90" s="1188"/>
      <c r="F90" s="36"/>
      <c r="G90" s="45"/>
      <c r="H90" s="127"/>
      <c r="I90" s="35"/>
      <c r="J90" s="45"/>
      <c r="K90" s="127"/>
      <c r="L90" s="35"/>
      <c r="M90" s="45"/>
      <c r="N90" s="127"/>
      <c r="O90" s="35"/>
      <c r="P90" s="1196"/>
      <c r="Q90" s="921"/>
      <c r="R90" s="127"/>
      <c r="S90" s="23"/>
      <c r="T90" s="24"/>
      <c r="U90" s="568"/>
    </row>
    <row r="91" spans="1:21" ht="15" customHeight="1" x14ac:dyDescent="0.2">
      <c r="A91" s="1180"/>
      <c r="B91" s="1181"/>
      <c r="C91" s="1444"/>
      <c r="D91" s="129" t="s">
        <v>332</v>
      </c>
      <c r="E91" s="1188"/>
      <c r="F91" s="36"/>
      <c r="G91" s="45"/>
      <c r="H91" s="127"/>
      <c r="I91" s="35"/>
      <c r="J91" s="45"/>
      <c r="K91" s="127"/>
      <c r="L91" s="35"/>
      <c r="M91" s="45"/>
      <c r="N91" s="127"/>
      <c r="O91" s="35"/>
      <c r="P91" s="1196"/>
      <c r="Q91" s="921"/>
      <c r="R91" s="127"/>
      <c r="S91" s="23"/>
      <c r="T91" s="24"/>
      <c r="U91" s="568"/>
    </row>
    <row r="92" spans="1:21" ht="26.25" customHeight="1" x14ac:dyDescent="0.2">
      <c r="A92" s="1180"/>
      <c r="B92" s="1181"/>
      <c r="C92" s="1444"/>
      <c r="D92" s="162" t="s">
        <v>333</v>
      </c>
      <c r="E92" s="1188"/>
      <c r="F92" s="36"/>
      <c r="G92" s="45"/>
      <c r="H92" s="127"/>
      <c r="I92" s="35"/>
      <c r="J92" s="45"/>
      <c r="K92" s="127"/>
      <c r="L92" s="35"/>
      <c r="M92" s="45"/>
      <c r="N92" s="127"/>
      <c r="O92" s="35"/>
      <c r="P92" s="1196"/>
      <c r="Q92" s="921"/>
      <c r="R92" s="127"/>
      <c r="S92" s="23"/>
      <c r="T92" s="24"/>
    </row>
    <row r="93" spans="1:21" ht="27.75" customHeight="1" x14ac:dyDescent="0.2">
      <c r="A93" s="1180"/>
      <c r="B93" s="1181"/>
      <c r="C93" s="1444"/>
      <c r="D93" s="348" t="s">
        <v>250</v>
      </c>
      <c r="E93" s="1188"/>
      <c r="F93" s="36"/>
      <c r="G93" s="45"/>
      <c r="H93" s="127"/>
      <c r="I93" s="35"/>
      <c r="J93" s="45"/>
      <c r="K93" s="127"/>
      <c r="L93" s="35"/>
      <c r="M93" s="45"/>
      <c r="N93" s="127"/>
      <c r="O93" s="35"/>
      <c r="P93" s="1196"/>
      <c r="Q93" s="921"/>
      <c r="R93" s="127"/>
      <c r="S93" s="23"/>
      <c r="T93" s="24"/>
    </row>
    <row r="94" spans="1:21" ht="14.25" customHeight="1" x14ac:dyDescent="0.2">
      <c r="A94" s="1180"/>
      <c r="B94" s="1181"/>
      <c r="C94" s="1653"/>
      <c r="D94" s="348" t="s">
        <v>118</v>
      </c>
      <c r="E94" s="1188"/>
      <c r="F94" s="38"/>
      <c r="G94" s="85"/>
      <c r="H94" s="381"/>
      <c r="I94" s="382"/>
      <c r="J94" s="85"/>
      <c r="K94" s="381"/>
      <c r="L94" s="382"/>
      <c r="M94" s="85"/>
      <c r="N94" s="381"/>
      <c r="O94" s="382"/>
      <c r="P94" s="448"/>
      <c r="Q94" s="308"/>
      <c r="R94" s="381"/>
      <c r="S94" s="381"/>
      <c r="T94" s="24"/>
    </row>
    <row r="95" spans="1:21" ht="29.25" customHeight="1" x14ac:dyDescent="0.2">
      <c r="A95" s="1180"/>
      <c r="B95" s="1181"/>
      <c r="C95" s="1444" t="s">
        <v>165</v>
      </c>
      <c r="D95" s="322" t="s">
        <v>224</v>
      </c>
      <c r="E95" s="1188"/>
      <c r="F95" s="36"/>
      <c r="G95" s="45"/>
      <c r="H95" s="127"/>
      <c r="I95" s="35"/>
      <c r="J95" s="45"/>
      <c r="K95" s="127"/>
      <c r="L95" s="35"/>
      <c r="M95" s="45"/>
      <c r="N95" s="127"/>
      <c r="O95" s="35"/>
      <c r="P95" s="1196" t="s">
        <v>301</v>
      </c>
      <c r="Q95" s="1098"/>
      <c r="R95" s="23">
        <v>3.4</v>
      </c>
      <c r="S95" s="23">
        <v>3.4</v>
      </c>
      <c r="T95" s="24"/>
    </row>
    <row r="96" spans="1:21" ht="18.75" customHeight="1" x14ac:dyDescent="0.2">
      <c r="A96" s="1180"/>
      <c r="B96" s="1181"/>
      <c r="C96" s="1444"/>
      <c r="D96" s="129" t="s">
        <v>338</v>
      </c>
      <c r="E96" s="1188"/>
      <c r="F96" s="36"/>
      <c r="G96" s="45"/>
      <c r="H96" s="127"/>
      <c r="I96" s="35"/>
      <c r="J96" s="45"/>
      <c r="K96" s="127"/>
      <c r="L96" s="35"/>
      <c r="M96" s="45"/>
      <c r="N96" s="127"/>
      <c r="O96" s="35"/>
      <c r="P96" s="1196"/>
      <c r="Q96" s="921"/>
      <c r="R96" s="23"/>
      <c r="S96" s="23"/>
      <c r="T96" s="24"/>
    </row>
    <row r="97" spans="1:21" ht="18.75" customHeight="1" x14ac:dyDescent="0.2">
      <c r="A97" s="1180"/>
      <c r="B97" s="1181"/>
      <c r="C97" s="1446"/>
      <c r="D97" s="441" t="s">
        <v>337</v>
      </c>
      <c r="E97" s="1188"/>
      <c r="F97" s="1208"/>
      <c r="G97" s="1238"/>
      <c r="H97" s="1232"/>
      <c r="I97" s="102"/>
      <c r="J97" s="1238"/>
      <c r="K97" s="1232"/>
      <c r="L97" s="102"/>
      <c r="M97" s="1238"/>
      <c r="N97" s="1232"/>
      <c r="O97" s="102"/>
      <c r="P97" s="1203"/>
      <c r="Q97" s="219"/>
      <c r="R97" s="25"/>
      <c r="S97" s="25"/>
      <c r="T97" s="24"/>
    </row>
    <row r="98" spans="1:21" ht="26.25" customHeight="1" x14ac:dyDescent="0.2">
      <c r="A98" s="1180"/>
      <c r="B98" s="1181"/>
      <c r="C98" s="123"/>
      <c r="D98" s="1367" t="s">
        <v>78</v>
      </c>
      <c r="E98" s="1201"/>
      <c r="F98" s="1207"/>
      <c r="G98" s="1237"/>
      <c r="H98" s="1231"/>
      <c r="I98" s="113"/>
      <c r="J98" s="1237"/>
      <c r="K98" s="1231"/>
      <c r="L98" s="113"/>
      <c r="M98" s="1237"/>
      <c r="N98" s="1231"/>
      <c r="O98" s="113"/>
      <c r="P98" s="1209" t="s">
        <v>178</v>
      </c>
      <c r="Q98" s="307" t="s">
        <v>177</v>
      </c>
      <c r="R98" s="1245" t="s">
        <v>177</v>
      </c>
      <c r="S98" s="1248" t="s">
        <v>177</v>
      </c>
      <c r="T98" s="1206"/>
      <c r="U98" s="560"/>
    </row>
    <row r="99" spans="1:21" ht="26.25" customHeight="1" x14ac:dyDescent="0.2">
      <c r="A99" s="1180"/>
      <c r="B99" s="1181"/>
      <c r="C99" s="123"/>
      <c r="D99" s="1368"/>
      <c r="E99" s="1188"/>
      <c r="F99" s="36"/>
      <c r="G99" s="45"/>
      <c r="H99" s="127"/>
      <c r="I99" s="35"/>
      <c r="J99" s="45"/>
      <c r="K99" s="127"/>
      <c r="L99" s="35"/>
      <c r="M99" s="45"/>
      <c r="N99" s="127"/>
      <c r="O99" s="35"/>
      <c r="P99" s="548" t="s">
        <v>37</v>
      </c>
      <c r="Q99" s="111" t="s">
        <v>179</v>
      </c>
      <c r="R99" s="475" t="s">
        <v>179</v>
      </c>
      <c r="S99" s="781" t="s">
        <v>179</v>
      </c>
      <c r="T99" s="171"/>
      <c r="U99" s="568"/>
    </row>
    <row r="100" spans="1:21" ht="15.75" customHeight="1" x14ac:dyDescent="0.2">
      <c r="A100" s="1180"/>
      <c r="B100" s="1181"/>
      <c r="C100" s="123"/>
      <c r="D100" s="1368"/>
      <c r="E100" s="1188"/>
      <c r="F100" s="36"/>
      <c r="G100" s="45"/>
      <c r="H100" s="127"/>
      <c r="I100" s="35"/>
      <c r="J100" s="45"/>
      <c r="K100" s="127"/>
      <c r="L100" s="35"/>
      <c r="M100" s="45"/>
      <c r="N100" s="127"/>
      <c r="O100" s="35"/>
      <c r="P100" s="548" t="s">
        <v>58</v>
      </c>
      <c r="Q100" s="111" t="s">
        <v>173</v>
      </c>
      <c r="R100" s="475" t="s">
        <v>173</v>
      </c>
      <c r="S100" s="781" t="s">
        <v>173</v>
      </c>
      <c r="T100" s="171"/>
    </row>
    <row r="101" spans="1:21" ht="29.25" customHeight="1" x14ac:dyDescent="0.2">
      <c r="A101" s="1180"/>
      <c r="B101" s="1181"/>
      <c r="C101" s="123"/>
      <c r="D101" s="1437"/>
      <c r="E101" s="1189"/>
      <c r="F101" s="40"/>
      <c r="G101" s="1238"/>
      <c r="H101" s="1232"/>
      <c r="I101" s="102"/>
      <c r="J101" s="1238"/>
      <c r="K101" s="1232"/>
      <c r="L101" s="102"/>
      <c r="M101" s="1238"/>
      <c r="N101" s="1232"/>
      <c r="O101" s="102"/>
      <c r="P101" s="1203" t="s">
        <v>198</v>
      </c>
      <c r="Q101" s="219" t="s">
        <v>199</v>
      </c>
      <c r="R101" s="453"/>
      <c r="S101" s="1228"/>
      <c r="T101" s="1206"/>
    </row>
    <row r="102" spans="1:21" ht="15" customHeight="1" x14ac:dyDescent="0.2">
      <c r="A102" s="1410"/>
      <c r="B102" s="1411"/>
      <c r="C102" s="1412"/>
      <c r="D102" s="1413" t="s">
        <v>47</v>
      </c>
      <c r="E102" s="1188"/>
      <c r="F102" s="36"/>
      <c r="G102" s="45"/>
      <c r="H102" s="127"/>
      <c r="I102" s="35"/>
      <c r="J102" s="45"/>
      <c r="K102" s="127"/>
      <c r="L102" s="35"/>
      <c r="M102" s="45"/>
      <c r="N102" s="127"/>
      <c r="O102" s="35"/>
      <c r="P102" s="1499" t="s">
        <v>175</v>
      </c>
      <c r="Q102" s="307" t="s">
        <v>174</v>
      </c>
      <c r="R102" s="1245" t="s">
        <v>174</v>
      </c>
      <c r="S102" s="1245" t="s">
        <v>174</v>
      </c>
      <c r="T102" s="171"/>
    </row>
    <row r="103" spans="1:21" ht="14.25" customHeight="1" x14ac:dyDescent="0.2">
      <c r="A103" s="1410"/>
      <c r="B103" s="1411"/>
      <c r="C103" s="1412"/>
      <c r="D103" s="1414"/>
      <c r="E103" s="1189"/>
      <c r="F103" s="296"/>
      <c r="G103" s="365"/>
      <c r="H103" s="366"/>
      <c r="I103" s="364"/>
      <c r="J103" s="1238"/>
      <c r="K103" s="1232"/>
      <c r="L103" s="102"/>
      <c r="M103" s="1238"/>
      <c r="N103" s="1232"/>
      <c r="O103" s="102"/>
      <c r="P103" s="1491"/>
      <c r="Q103" s="219"/>
      <c r="R103" s="25"/>
      <c r="S103" s="25"/>
      <c r="T103" s="24"/>
    </row>
    <row r="104" spans="1:21" ht="15.75" customHeight="1" x14ac:dyDescent="0.2">
      <c r="A104" s="1410"/>
      <c r="B104" s="1411"/>
      <c r="C104" s="1412"/>
      <c r="D104" s="1458" t="s">
        <v>167</v>
      </c>
      <c r="E104" s="1461"/>
      <c r="F104" s="1207"/>
      <c r="G104" s="1237"/>
      <c r="H104" s="1231"/>
      <c r="I104" s="113"/>
      <c r="J104" s="1237"/>
      <c r="K104" s="1231"/>
      <c r="L104" s="113"/>
      <c r="M104" s="1237"/>
      <c r="N104" s="1231"/>
      <c r="O104" s="35"/>
      <c r="P104" s="448" t="s">
        <v>180</v>
      </c>
      <c r="Q104" s="253" t="s">
        <v>354</v>
      </c>
      <c r="R104" s="253" t="s">
        <v>227</v>
      </c>
      <c r="S104" s="253" t="s">
        <v>227</v>
      </c>
      <c r="T104" s="1607"/>
      <c r="U104" s="560"/>
    </row>
    <row r="105" spans="1:21" ht="15.75" customHeight="1" x14ac:dyDescent="0.2">
      <c r="A105" s="1410"/>
      <c r="B105" s="1411"/>
      <c r="C105" s="1412"/>
      <c r="D105" s="1459"/>
      <c r="E105" s="1462"/>
      <c r="F105" s="36"/>
      <c r="G105" s="45"/>
      <c r="H105" s="127"/>
      <c r="I105" s="35"/>
      <c r="J105" s="45"/>
      <c r="K105" s="127"/>
      <c r="L105" s="35"/>
      <c r="M105" s="45"/>
      <c r="N105" s="127"/>
      <c r="O105" s="35"/>
      <c r="P105" s="1196" t="s">
        <v>176</v>
      </c>
      <c r="Q105" s="1236" t="s">
        <v>264</v>
      </c>
      <c r="R105" s="1204" t="s">
        <v>227</v>
      </c>
      <c r="S105" s="1204" t="s">
        <v>227</v>
      </c>
      <c r="T105" s="1608"/>
      <c r="U105" s="560"/>
    </row>
    <row r="106" spans="1:21" ht="15" customHeight="1" x14ac:dyDescent="0.2">
      <c r="A106" s="1410"/>
      <c r="B106" s="1411"/>
      <c r="C106" s="1412"/>
      <c r="D106" s="1460"/>
      <c r="E106" s="1463"/>
      <c r="F106" s="36"/>
      <c r="G106" s="45"/>
      <c r="H106" s="127"/>
      <c r="I106" s="35"/>
      <c r="J106" s="45"/>
      <c r="K106" s="127"/>
      <c r="L106" s="35"/>
      <c r="M106" s="45"/>
      <c r="N106" s="127"/>
      <c r="O106" s="35"/>
      <c r="P106" s="1196"/>
      <c r="Q106" s="1236"/>
      <c r="R106" s="1204"/>
      <c r="S106" s="1204"/>
      <c r="T106" s="1609"/>
      <c r="U106" s="560"/>
    </row>
    <row r="107" spans="1:21" ht="18" customHeight="1" x14ac:dyDescent="0.2">
      <c r="A107" s="1180"/>
      <c r="B107" s="1181"/>
      <c r="C107" s="1182"/>
      <c r="D107" s="1457" t="s">
        <v>77</v>
      </c>
      <c r="E107" s="1188"/>
      <c r="F107" s="1207"/>
      <c r="G107" s="1237"/>
      <c r="H107" s="1231"/>
      <c r="I107" s="113"/>
      <c r="J107" s="1237"/>
      <c r="K107" s="1231"/>
      <c r="L107" s="113"/>
      <c r="M107" s="1237"/>
      <c r="N107" s="1231"/>
      <c r="O107" s="113"/>
      <c r="P107" s="1499" t="s">
        <v>105</v>
      </c>
      <c r="Q107" s="307">
        <v>5</v>
      </c>
      <c r="R107" s="581">
        <v>8</v>
      </c>
      <c r="S107" s="581">
        <v>8</v>
      </c>
      <c r="T107" s="399"/>
      <c r="U107" s="400"/>
    </row>
    <row r="108" spans="1:21" ht="16.5" customHeight="1" x14ac:dyDescent="0.2">
      <c r="A108" s="1180"/>
      <c r="B108" s="1181"/>
      <c r="C108" s="1182"/>
      <c r="D108" s="1457"/>
      <c r="E108" s="1188"/>
      <c r="F108" s="1208"/>
      <c r="G108" s="1238"/>
      <c r="H108" s="1232"/>
      <c r="I108" s="102"/>
      <c r="J108" s="1238"/>
      <c r="K108" s="1232"/>
      <c r="L108" s="102"/>
      <c r="M108" s="1238"/>
      <c r="N108" s="1232"/>
      <c r="O108" s="102"/>
      <c r="P108" s="1491"/>
      <c r="Q108" s="219"/>
      <c r="R108" s="29"/>
      <c r="S108" s="29"/>
      <c r="T108" s="1217"/>
      <c r="U108" s="400"/>
    </row>
    <row r="109" spans="1:21" ht="12" customHeight="1" x14ac:dyDescent="0.2">
      <c r="A109" s="1186"/>
      <c r="B109" s="1181"/>
      <c r="C109" s="586"/>
      <c r="D109" s="1413" t="s">
        <v>36</v>
      </c>
      <c r="E109" s="1187"/>
      <c r="F109" s="33"/>
      <c r="G109" s="45"/>
      <c r="H109" s="127"/>
      <c r="I109" s="35"/>
      <c r="J109" s="45"/>
      <c r="K109" s="127"/>
      <c r="L109" s="35"/>
      <c r="M109" s="45"/>
      <c r="N109" s="127"/>
      <c r="O109" s="35"/>
      <c r="P109" s="1209" t="s">
        <v>166</v>
      </c>
      <c r="Q109" s="921">
        <v>15</v>
      </c>
      <c r="R109" s="1221">
        <v>15</v>
      </c>
      <c r="S109" s="1221">
        <v>15</v>
      </c>
      <c r="T109" s="1217"/>
    </row>
    <row r="110" spans="1:21" ht="12.75" customHeight="1" x14ac:dyDescent="0.2">
      <c r="A110" s="1186"/>
      <c r="B110" s="1181"/>
      <c r="C110" s="586"/>
      <c r="D110" s="1414"/>
      <c r="E110" s="1189"/>
      <c r="F110" s="1208"/>
      <c r="G110" s="1238"/>
      <c r="H110" s="1232"/>
      <c r="I110" s="89"/>
      <c r="J110" s="1238"/>
      <c r="K110" s="1232"/>
      <c r="L110" s="89"/>
      <c r="M110" s="1238"/>
      <c r="N110" s="1232"/>
      <c r="O110" s="35"/>
      <c r="P110" s="1196"/>
      <c r="Q110" s="219"/>
      <c r="R110" s="29"/>
      <c r="S110" s="29"/>
      <c r="T110" s="1217"/>
    </row>
    <row r="111" spans="1:21" ht="17.25" customHeight="1" x14ac:dyDescent="0.2">
      <c r="A111" s="1186"/>
      <c r="B111" s="1181"/>
      <c r="C111" s="586"/>
      <c r="D111" s="1413" t="s">
        <v>340</v>
      </c>
      <c r="E111" s="324"/>
      <c r="F111" s="333"/>
      <c r="G111" s="1237"/>
      <c r="H111" s="1231"/>
      <c r="I111" s="113"/>
      <c r="J111" s="1237"/>
      <c r="K111" s="1231"/>
      <c r="L111" s="113"/>
      <c r="M111" s="1237"/>
      <c r="N111" s="1231"/>
      <c r="O111" s="113"/>
      <c r="P111" s="783" t="s">
        <v>71</v>
      </c>
      <c r="Q111" s="921">
        <v>1</v>
      </c>
      <c r="R111" s="1221"/>
      <c r="S111" s="1221"/>
      <c r="T111" s="1217"/>
    </row>
    <row r="112" spans="1:21" ht="26.25" customHeight="1" x14ac:dyDescent="0.2">
      <c r="A112" s="1186"/>
      <c r="B112" s="1181"/>
      <c r="C112" s="586"/>
      <c r="D112" s="1414"/>
      <c r="E112" s="1189"/>
      <c r="F112" s="334"/>
      <c r="G112" s="1238"/>
      <c r="H112" s="1232"/>
      <c r="I112" s="102"/>
      <c r="J112" s="1238"/>
      <c r="K112" s="1232"/>
      <c r="L112" s="102"/>
      <c r="M112" s="1238"/>
      <c r="N112" s="1232"/>
      <c r="O112" s="102"/>
      <c r="P112" s="396" t="s">
        <v>160</v>
      </c>
      <c r="Q112" s="1038">
        <v>100</v>
      </c>
      <c r="R112" s="362"/>
      <c r="S112" s="362"/>
      <c r="T112" s="1217"/>
    </row>
    <row r="113" spans="1:21" ht="13.5" customHeight="1" x14ac:dyDescent="0.2">
      <c r="A113" s="1186"/>
      <c r="B113" s="1185"/>
      <c r="C113" s="123"/>
      <c r="D113" s="1413" t="s">
        <v>341</v>
      </c>
      <c r="E113" s="324"/>
      <c r="F113" s="335"/>
      <c r="G113" s="1237"/>
      <c r="H113" s="1231"/>
      <c r="I113" s="113"/>
      <c r="J113" s="1237"/>
      <c r="K113" s="1231"/>
      <c r="L113" s="113"/>
      <c r="M113" s="1237"/>
      <c r="N113" s="1231"/>
      <c r="O113" s="113"/>
      <c r="P113" s="784" t="s">
        <v>225</v>
      </c>
      <c r="Q113" s="1099">
        <v>1</v>
      </c>
      <c r="R113" s="259"/>
      <c r="S113" s="363"/>
      <c r="T113" s="787"/>
      <c r="U113" s="271"/>
    </row>
    <row r="114" spans="1:21" ht="25.5" customHeight="1" x14ac:dyDescent="0.2">
      <c r="A114" s="1186"/>
      <c r="B114" s="1185"/>
      <c r="C114" s="123"/>
      <c r="D114" s="1414"/>
      <c r="E114" s="220"/>
      <c r="F114" s="336"/>
      <c r="G114" s="1238"/>
      <c r="H114" s="1232"/>
      <c r="I114" s="102"/>
      <c r="J114" s="1238"/>
      <c r="K114" s="1232"/>
      <c r="L114" s="102"/>
      <c r="M114" s="1238"/>
      <c r="N114" s="1232"/>
      <c r="O114" s="102"/>
      <c r="P114" s="396" t="s">
        <v>226</v>
      </c>
      <c r="Q114" s="1038"/>
      <c r="R114" s="29">
        <v>100</v>
      </c>
      <c r="S114" s="29"/>
      <c r="T114" s="1217"/>
    </row>
    <row r="115" spans="1:21" ht="17.25" customHeight="1" x14ac:dyDescent="0.2">
      <c r="A115" s="1186"/>
      <c r="B115" s="1181"/>
      <c r="C115" s="1182"/>
      <c r="D115" s="1183" t="s">
        <v>191</v>
      </c>
      <c r="E115" s="324"/>
      <c r="F115" s="319"/>
      <c r="G115" s="320"/>
      <c r="H115" s="305"/>
      <c r="I115" s="56"/>
      <c r="J115" s="1237"/>
      <c r="K115" s="1231"/>
      <c r="L115" s="113"/>
      <c r="M115" s="1237"/>
      <c r="N115" s="1231"/>
      <c r="O115" s="35"/>
      <c r="P115" s="1230" t="s">
        <v>43</v>
      </c>
      <c r="Q115" s="1037">
        <v>3</v>
      </c>
      <c r="R115" s="223"/>
      <c r="S115" s="223"/>
      <c r="T115" s="1217"/>
      <c r="U115" s="400"/>
    </row>
    <row r="116" spans="1:21" ht="24.75" customHeight="1" x14ac:dyDescent="0.2">
      <c r="A116" s="1224"/>
      <c r="B116" s="1225"/>
      <c r="C116" s="1215"/>
      <c r="D116" s="321" t="s">
        <v>342</v>
      </c>
      <c r="E116" s="1479"/>
      <c r="F116" s="316"/>
      <c r="G116" s="56"/>
      <c r="H116" s="127"/>
      <c r="I116" s="56"/>
      <c r="J116" s="45"/>
      <c r="K116" s="127"/>
      <c r="L116" s="35"/>
      <c r="M116" s="45"/>
      <c r="N116" s="127"/>
      <c r="O116" s="35"/>
      <c r="P116" s="1615" t="s">
        <v>251</v>
      </c>
      <c r="Q116" s="1100"/>
      <c r="R116" s="393">
        <v>100</v>
      </c>
      <c r="S116" s="393"/>
      <c r="T116" s="160"/>
    </row>
    <row r="117" spans="1:21" ht="15" customHeight="1" x14ac:dyDescent="0.2">
      <c r="A117" s="1224"/>
      <c r="B117" s="1225"/>
      <c r="C117" s="1215"/>
      <c r="D117" s="321" t="s">
        <v>192</v>
      </c>
      <c r="E117" s="1479"/>
      <c r="F117" s="316"/>
      <c r="G117" s="50"/>
      <c r="H117" s="1182"/>
      <c r="I117" s="50"/>
      <c r="J117" s="766"/>
      <c r="K117" s="1182"/>
      <c r="L117" s="774"/>
      <c r="M117" s="766"/>
      <c r="N117" s="1182"/>
      <c r="O117" s="774"/>
      <c r="P117" s="1646"/>
      <c r="Q117" s="1101"/>
      <c r="R117" s="356"/>
      <c r="S117" s="356"/>
      <c r="T117" s="160"/>
    </row>
    <row r="118" spans="1:21" ht="27" customHeight="1" x14ac:dyDescent="0.2">
      <c r="A118" s="1224"/>
      <c r="B118" s="1225"/>
      <c r="C118" s="1215"/>
      <c r="D118" s="1194" t="s">
        <v>193</v>
      </c>
      <c r="E118" s="1480"/>
      <c r="F118" s="317"/>
      <c r="G118" s="89"/>
      <c r="H118" s="1232"/>
      <c r="I118" s="89"/>
      <c r="J118" s="1238"/>
      <c r="K118" s="1232"/>
      <c r="L118" s="35"/>
      <c r="M118" s="45"/>
      <c r="N118" s="127"/>
      <c r="O118" s="35"/>
      <c r="P118" s="396" t="s">
        <v>252</v>
      </c>
      <c r="Q118" s="1102"/>
      <c r="R118" s="192"/>
      <c r="S118" s="192">
        <v>100</v>
      </c>
      <c r="T118" s="160"/>
    </row>
    <row r="119" spans="1:21" ht="17.25" customHeight="1" x14ac:dyDescent="0.2">
      <c r="A119" s="1186"/>
      <c r="B119" s="1185"/>
      <c r="C119" s="55"/>
      <c r="D119" s="1413" t="s">
        <v>228</v>
      </c>
      <c r="E119" s="324"/>
      <c r="F119" s="335"/>
      <c r="G119" s="1237"/>
      <c r="H119" s="1231"/>
      <c r="I119" s="201"/>
      <c r="J119" s="68"/>
      <c r="K119" s="1231"/>
      <c r="L119" s="113"/>
      <c r="M119" s="1237"/>
      <c r="N119" s="1231"/>
      <c r="O119" s="113"/>
      <c r="P119" s="783" t="s">
        <v>71</v>
      </c>
      <c r="Q119" s="1099">
        <v>1</v>
      </c>
      <c r="R119" s="259"/>
      <c r="S119" s="259"/>
      <c r="T119" s="1217"/>
      <c r="U119" s="400"/>
    </row>
    <row r="120" spans="1:21" ht="28.5" customHeight="1" x14ac:dyDescent="0.2">
      <c r="A120" s="1186"/>
      <c r="B120" s="1185"/>
      <c r="C120" s="55"/>
      <c r="D120" s="1414"/>
      <c r="E120" s="220"/>
      <c r="F120" s="336"/>
      <c r="G120" s="1238"/>
      <c r="H120" s="1232"/>
      <c r="I120" s="26"/>
      <c r="J120" s="89"/>
      <c r="K120" s="1232"/>
      <c r="L120" s="102"/>
      <c r="M120" s="1238"/>
      <c r="N120" s="1232"/>
      <c r="O120" s="102"/>
      <c r="P120" s="396" t="s">
        <v>229</v>
      </c>
      <c r="Q120" s="1038"/>
      <c r="R120" s="29">
        <v>50</v>
      </c>
      <c r="S120" s="29">
        <v>100</v>
      </c>
      <c r="T120" s="1217"/>
    </row>
    <row r="121" spans="1:21" ht="16.5" customHeight="1" x14ac:dyDescent="0.2">
      <c r="A121" s="1186"/>
      <c r="B121" s="1185"/>
      <c r="C121" s="55"/>
      <c r="D121" s="1413" t="s">
        <v>230</v>
      </c>
      <c r="E121" s="324"/>
      <c r="F121" s="335"/>
      <c r="G121" s="1237"/>
      <c r="H121" s="1231"/>
      <c r="I121" s="201"/>
      <c r="J121" s="68"/>
      <c r="K121" s="1231"/>
      <c r="L121" s="68"/>
      <c r="M121" s="1237"/>
      <c r="N121" s="1231"/>
      <c r="O121" s="113"/>
      <c r="P121" s="1244" t="s">
        <v>231</v>
      </c>
      <c r="Q121" s="1103">
        <v>10</v>
      </c>
      <c r="R121" s="457">
        <v>10</v>
      </c>
      <c r="S121" s="457">
        <v>10</v>
      </c>
      <c r="T121" s="788"/>
    </row>
    <row r="122" spans="1:21" ht="12.75" customHeight="1" x14ac:dyDescent="0.2">
      <c r="A122" s="1186"/>
      <c r="B122" s="1185"/>
      <c r="C122" s="55"/>
      <c r="D122" s="1414"/>
      <c r="E122" s="220"/>
      <c r="F122" s="27"/>
      <c r="G122" s="1238"/>
      <c r="H122" s="1232"/>
      <c r="I122" s="26"/>
      <c r="J122" s="89"/>
      <c r="K122" s="1232"/>
      <c r="L122" s="89"/>
      <c r="M122" s="1238"/>
      <c r="N122" s="1232"/>
      <c r="O122" s="102"/>
      <c r="P122" s="396"/>
      <c r="Q122" s="1246"/>
      <c r="R122" s="437"/>
      <c r="S122" s="437"/>
      <c r="T122" s="787"/>
    </row>
    <row r="123" spans="1:21" ht="14.25" customHeight="1" thickBot="1" x14ac:dyDescent="0.25">
      <c r="A123" s="611"/>
      <c r="B123" s="612"/>
      <c r="C123" s="610"/>
      <c r="D123" s="470"/>
      <c r="E123" s="471"/>
      <c r="F123" s="103" t="s">
        <v>5</v>
      </c>
      <c r="G123" s="116">
        <f t="shared" ref="G123:O123" si="1">SUM(G13:G122)</f>
        <v>19910.8</v>
      </c>
      <c r="H123" s="116">
        <f t="shared" si="1"/>
        <v>22758.3</v>
      </c>
      <c r="I123" s="79">
        <f t="shared" si="1"/>
        <v>2847.5</v>
      </c>
      <c r="J123" s="139">
        <f t="shared" si="1"/>
        <v>28466.9</v>
      </c>
      <c r="K123" s="105">
        <f t="shared" si="1"/>
        <v>25581.1</v>
      </c>
      <c r="L123" s="105">
        <f t="shared" si="1"/>
        <v>-2885.8</v>
      </c>
      <c r="M123" s="103">
        <f t="shared" si="1"/>
        <v>24312.3</v>
      </c>
      <c r="N123" s="105">
        <f t="shared" si="1"/>
        <v>23312.3</v>
      </c>
      <c r="O123" s="105">
        <f t="shared" si="1"/>
        <v>-1000</v>
      </c>
      <c r="P123" s="472"/>
      <c r="Q123" s="1104"/>
      <c r="R123" s="108"/>
      <c r="S123" s="108"/>
      <c r="T123" s="227"/>
    </row>
    <row r="124" spans="1:21" ht="14.25" customHeight="1" thickBot="1" x14ac:dyDescent="0.25">
      <c r="A124" s="42" t="s">
        <v>4</v>
      </c>
      <c r="B124" s="138" t="s">
        <v>4</v>
      </c>
      <c r="C124" s="1472" t="s">
        <v>7</v>
      </c>
      <c r="D124" s="1473"/>
      <c r="E124" s="1473"/>
      <c r="F124" s="1473"/>
      <c r="G124" s="170">
        <f t="shared" ref="G124:O124" si="2">G123</f>
        <v>19910.8</v>
      </c>
      <c r="H124" s="170">
        <f t="shared" si="2"/>
        <v>22758.3</v>
      </c>
      <c r="I124" s="81">
        <f t="shared" si="2"/>
        <v>2847.5</v>
      </c>
      <c r="J124" s="615">
        <f t="shared" si="2"/>
        <v>28466.9</v>
      </c>
      <c r="K124" s="43">
        <f t="shared" si="2"/>
        <v>25581.1</v>
      </c>
      <c r="L124" s="43">
        <f t="shared" si="2"/>
        <v>-2885.8</v>
      </c>
      <c r="M124" s="170">
        <f t="shared" si="2"/>
        <v>24312.3</v>
      </c>
      <c r="N124" s="43">
        <f t="shared" si="2"/>
        <v>23312.3</v>
      </c>
      <c r="O124" s="43">
        <f t="shared" si="2"/>
        <v>-1000</v>
      </c>
      <c r="P124" s="1211"/>
      <c r="Q124" s="1105"/>
      <c r="R124" s="1211"/>
      <c r="S124" s="1211"/>
      <c r="T124" s="1212"/>
    </row>
    <row r="125" spans="1:21" ht="14.25" customHeight="1" thickBot="1" x14ac:dyDescent="0.25">
      <c r="A125" s="42" t="s">
        <v>4</v>
      </c>
      <c r="B125" s="138" t="s">
        <v>6</v>
      </c>
      <c r="C125" s="1474" t="s">
        <v>29</v>
      </c>
      <c r="D125" s="1474"/>
      <c r="E125" s="1474"/>
      <c r="F125" s="1474"/>
      <c r="G125" s="1475"/>
      <c r="H125" s="1475"/>
      <c r="I125" s="1475"/>
      <c r="J125" s="1475"/>
      <c r="K125" s="1475"/>
      <c r="L125" s="1475"/>
      <c r="M125" s="1475"/>
      <c r="N125" s="1475"/>
      <c r="O125" s="1475"/>
      <c r="P125" s="1474"/>
      <c r="Q125" s="1476"/>
      <c r="R125" s="1476"/>
      <c r="S125" s="1476"/>
      <c r="T125" s="1477"/>
    </row>
    <row r="126" spans="1:21" ht="12.75" customHeight="1" x14ac:dyDescent="0.2">
      <c r="A126" s="751" t="s">
        <v>4</v>
      </c>
      <c r="B126" s="137" t="s">
        <v>6</v>
      </c>
      <c r="C126" s="354" t="s">
        <v>4</v>
      </c>
      <c r="D126" s="1482" t="s">
        <v>50</v>
      </c>
      <c r="E126" s="1485" t="s">
        <v>294</v>
      </c>
      <c r="F126" s="107" t="s">
        <v>23</v>
      </c>
      <c r="G126" s="104">
        <f>3489.3+300</f>
        <v>3789.3</v>
      </c>
      <c r="H126" s="104">
        <f>3489.3+300</f>
        <v>3789.3</v>
      </c>
      <c r="I126" s="122"/>
      <c r="J126" s="121">
        <v>5773.2</v>
      </c>
      <c r="K126" s="104">
        <v>5773.2</v>
      </c>
      <c r="L126" s="122"/>
      <c r="M126" s="121">
        <v>5913.2</v>
      </c>
      <c r="N126" s="104">
        <v>5913.2</v>
      </c>
      <c r="O126" s="174"/>
      <c r="P126" s="344"/>
      <c r="Q126" s="1106"/>
      <c r="R126" s="618"/>
      <c r="S126" s="618"/>
      <c r="T126" s="345"/>
    </row>
    <row r="127" spans="1:21" ht="12.75" customHeight="1" x14ac:dyDescent="0.2">
      <c r="A127" s="1180"/>
      <c r="B127" s="1185"/>
      <c r="C127" s="1182"/>
      <c r="D127" s="1483"/>
      <c r="E127" s="1401"/>
      <c r="F127" s="36" t="s">
        <v>53</v>
      </c>
      <c r="G127" s="56">
        <v>2001.8</v>
      </c>
      <c r="H127" s="127">
        <v>2001.8</v>
      </c>
      <c r="I127" s="56"/>
      <c r="J127" s="45">
        <v>0</v>
      </c>
      <c r="K127" s="127">
        <v>0</v>
      </c>
      <c r="L127" s="56"/>
      <c r="M127" s="45">
        <v>0</v>
      </c>
      <c r="N127" s="127">
        <v>0</v>
      </c>
      <c r="O127" s="35"/>
      <c r="P127" s="224"/>
      <c r="Q127" s="1087"/>
      <c r="R127" s="217"/>
      <c r="S127" s="217"/>
      <c r="T127" s="229"/>
    </row>
    <row r="128" spans="1:21" ht="12" customHeight="1" x14ac:dyDescent="0.2">
      <c r="A128" s="1180"/>
      <c r="B128" s="1185"/>
      <c r="C128" s="1182"/>
      <c r="D128" s="1483"/>
      <c r="E128" s="1401"/>
      <c r="F128" s="36" t="s">
        <v>61</v>
      </c>
      <c r="G128" s="56">
        <v>635.70000000000005</v>
      </c>
      <c r="H128" s="127">
        <v>635.70000000000005</v>
      </c>
      <c r="I128" s="56"/>
      <c r="J128" s="45">
        <v>350</v>
      </c>
      <c r="K128" s="127">
        <v>350</v>
      </c>
      <c r="L128" s="56"/>
      <c r="M128" s="45">
        <v>600</v>
      </c>
      <c r="N128" s="127">
        <v>600</v>
      </c>
      <c r="O128" s="35"/>
      <c r="P128" s="224"/>
      <c r="Q128" s="1087"/>
      <c r="R128" s="217"/>
      <c r="S128" s="217"/>
      <c r="T128" s="229"/>
    </row>
    <row r="129" spans="1:21" ht="9.75" customHeight="1" x14ac:dyDescent="0.2">
      <c r="A129" s="1180"/>
      <c r="B129" s="1185"/>
      <c r="C129" s="1182"/>
      <c r="D129" s="1484"/>
      <c r="E129" s="727"/>
      <c r="F129" s="36"/>
      <c r="G129" s="56"/>
      <c r="H129" s="127"/>
      <c r="I129" s="56"/>
      <c r="J129" s="45"/>
      <c r="K129" s="127"/>
      <c r="L129" s="56"/>
      <c r="M129" s="45"/>
      <c r="N129" s="127"/>
      <c r="O129" s="35"/>
      <c r="P129" s="224"/>
      <c r="Q129" s="1087"/>
      <c r="R129" s="217"/>
      <c r="S129" s="217"/>
      <c r="T129" s="229"/>
    </row>
    <row r="130" spans="1:21" ht="14.25" customHeight="1" x14ac:dyDescent="0.2">
      <c r="A130" s="1180"/>
      <c r="B130" s="1185"/>
      <c r="C130" s="1182"/>
      <c r="D130" s="1198" t="s">
        <v>46</v>
      </c>
      <c r="E130" s="1195"/>
      <c r="F130" s="215"/>
      <c r="G130" s="351"/>
      <c r="H130" s="350"/>
      <c r="I130" s="351"/>
      <c r="J130" s="156"/>
      <c r="K130" s="350"/>
      <c r="L130" s="351"/>
      <c r="M130" s="156"/>
      <c r="N130" s="350"/>
      <c r="O130" s="359"/>
      <c r="P130" s="428"/>
      <c r="Q130" s="1107"/>
      <c r="R130" s="435"/>
      <c r="S130" s="435"/>
      <c r="T130" s="1135"/>
    </row>
    <row r="131" spans="1:21" ht="12.75" customHeight="1" x14ac:dyDescent="0.2">
      <c r="A131" s="1180"/>
      <c r="B131" s="1185"/>
      <c r="C131" s="1182"/>
      <c r="D131" s="1478" t="s">
        <v>65</v>
      </c>
      <c r="E131" s="619" t="s">
        <v>246</v>
      </c>
      <c r="F131" s="36" t="s">
        <v>53</v>
      </c>
      <c r="G131" s="56"/>
      <c r="H131" s="1025">
        <v>-230</v>
      </c>
      <c r="I131" s="1134">
        <f>H131-G131</f>
        <v>-230</v>
      </c>
      <c r="J131" s="45"/>
      <c r="K131" s="127"/>
      <c r="L131" s="35"/>
      <c r="M131" s="45"/>
      <c r="N131" s="127"/>
      <c r="O131" s="35"/>
      <c r="P131" s="764" t="s">
        <v>38</v>
      </c>
      <c r="Q131" s="1128" t="s">
        <v>373</v>
      </c>
      <c r="R131" s="1236">
        <v>6</v>
      </c>
      <c r="S131" s="1204">
        <v>6</v>
      </c>
      <c r="T131" s="1650" t="s">
        <v>364</v>
      </c>
      <c r="U131" s="400"/>
    </row>
    <row r="132" spans="1:21" ht="14.25" customHeight="1" x14ac:dyDescent="0.2">
      <c r="A132" s="1180"/>
      <c r="B132" s="1185"/>
      <c r="C132" s="1182"/>
      <c r="D132" s="1478"/>
      <c r="E132" s="1202"/>
      <c r="F132" s="36" t="s">
        <v>23</v>
      </c>
      <c r="G132" s="56"/>
      <c r="H132" s="1025">
        <v>-6.5</v>
      </c>
      <c r="I132" s="1131">
        <f>H132-G132</f>
        <v>-6.5</v>
      </c>
      <c r="J132" s="45"/>
      <c r="K132" s="127"/>
      <c r="L132" s="56"/>
      <c r="M132" s="45"/>
      <c r="N132" s="127"/>
      <c r="O132" s="35"/>
      <c r="P132" s="791"/>
      <c r="Q132" s="308"/>
      <c r="R132" s="176"/>
      <c r="S132" s="421"/>
      <c r="T132" s="1650"/>
    </row>
    <row r="133" spans="1:21" ht="36.75" customHeight="1" x14ac:dyDescent="0.2">
      <c r="A133" s="1180"/>
      <c r="B133" s="1185"/>
      <c r="C133" s="1182"/>
      <c r="D133" s="1486" t="s">
        <v>66</v>
      </c>
      <c r="E133" s="1202"/>
      <c r="F133" s="36"/>
      <c r="G133" s="56"/>
      <c r="H133" s="1025"/>
      <c r="I133" s="1131"/>
      <c r="J133" s="45"/>
      <c r="K133" s="127"/>
      <c r="L133" s="56"/>
      <c r="M133" s="45"/>
      <c r="N133" s="127"/>
      <c r="O133" s="35"/>
      <c r="P133" s="1240" t="s">
        <v>101</v>
      </c>
      <c r="Q133" s="1108" t="s">
        <v>368</v>
      </c>
      <c r="R133" s="23">
        <v>3.2</v>
      </c>
      <c r="S133" s="250">
        <v>3.2</v>
      </c>
      <c r="T133" s="1650"/>
      <c r="U133" s="1" t="s">
        <v>369</v>
      </c>
    </row>
    <row r="134" spans="1:21" ht="27.75" customHeight="1" x14ac:dyDescent="0.2">
      <c r="A134" s="1180"/>
      <c r="B134" s="1185"/>
      <c r="C134" s="1182"/>
      <c r="D134" s="1487"/>
      <c r="E134" s="1202"/>
      <c r="F134" s="36"/>
      <c r="G134" s="56"/>
      <c r="H134" s="1025"/>
      <c r="I134" s="1131"/>
      <c r="J134" s="45"/>
      <c r="K134" s="127"/>
      <c r="L134" s="56"/>
      <c r="M134" s="45"/>
      <c r="N134" s="127"/>
      <c r="O134" s="35"/>
      <c r="P134" s="792" t="s">
        <v>196</v>
      </c>
      <c r="Q134" s="1032">
        <v>2</v>
      </c>
      <c r="R134" s="381">
        <v>2</v>
      </c>
      <c r="S134" s="444">
        <v>2</v>
      </c>
      <c r="T134" s="1650"/>
    </row>
    <row r="135" spans="1:21" ht="26.25" customHeight="1" x14ac:dyDescent="0.2">
      <c r="A135" s="1180"/>
      <c r="B135" s="1185"/>
      <c r="C135" s="1182"/>
      <c r="D135" s="144" t="s">
        <v>67</v>
      </c>
      <c r="E135" s="1202"/>
      <c r="F135" s="36"/>
      <c r="G135" s="56"/>
      <c r="H135" s="1025"/>
      <c r="I135" s="1131"/>
      <c r="J135" s="45"/>
      <c r="K135" s="127"/>
      <c r="L135" s="56"/>
      <c r="M135" s="45"/>
      <c r="N135" s="127"/>
      <c r="O135" s="35"/>
      <c r="P135" s="448" t="s">
        <v>102</v>
      </c>
      <c r="Q135" s="1109" t="s">
        <v>375</v>
      </c>
      <c r="R135" s="444">
        <v>20.5</v>
      </c>
      <c r="S135" s="380">
        <v>20.5</v>
      </c>
      <c r="T135" s="1650"/>
    </row>
    <row r="136" spans="1:21" ht="34.5" customHeight="1" x14ac:dyDescent="0.2">
      <c r="A136" s="1180"/>
      <c r="B136" s="1185"/>
      <c r="C136" s="1182"/>
      <c r="D136" s="144" t="s">
        <v>304</v>
      </c>
      <c r="E136" s="1202"/>
      <c r="F136" s="38"/>
      <c r="G136" s="69"/>
      <c r="H136" s="1132"/>
      <c r="I136" s="1133"/>
      <c r="J136" s="85"/>
      <c r="K136" s="381"/>
      <c r="L136" s="69"/>
      <c r="M136" s="85"/>
      <c r="N136" s="381"/>
      <c r="O136" s="382"/>
      <c r="P136" s="448" t="s">
        <v>305</v>
      </c>
      <c r="Q136" s="308" t="s">
        <v>49</v>
      </c>
      <c r="R136" s="810" t="s">
        <v>49</v>
      </c>
      <c r="S136" s="836" t="s">
        <v>49</v>
      </c>
      <c r="T136" s="1130"/>
    </row>
    <row r="137" spans="1:21" ht="15.75" customHeight="1" x14ac:dyDescent="0.2">
      <c r="A137" s="1180"/>
      <c r="B137" s="1185"/>
      <c r="C137" s="1182"/>
      <c r="D137" s="1464" t="s">
        <v>95</v>
      </c>
      <c r="E137" s="1202"/>
      <c r="F137" s="36" t="s">
        <v>61</v>
      </c>
      <c r="G137" s="56"/>
      <c r="H137" s="1025">
        <v>-120.7</v>
      </c>
      <c r="I137" s="1131">
        <f>H137-G137</f>
        <v>-120.7</v>
      </c>
      <c r="J137" s="45"/>
      <c r="K137" s="127"/>
      <c r="L137" s="56"/>
      <c r="M137" s="45"/>
      <c r="N137" s="305"/>
      <c r="O137" s="306"/>
      <c r="P137" s="1647" t="s">
        <v>186</v>
      </c>
      <c r="Q137" s="1129">
        <v>6</v>
      </c>
      <c r="R137" s="223">
        <v>6</v>
      </c>
      <c r="S137" s="223">
        <v>6</v>
      </c>
      <c r="T137" s="1641" t="s">
        <v>374</v>
      </c>
    </row>
    <row r="138" spans="1:21" ht="14.25" customHeight="1" x14ac:dyDescent="0.2">
      <c r="A138" s="1180"/>
      <c r="B138" s="1185"/>
      <c r="C138" s="1182"/>
      <c r="D138" s="1427"/>
      <c r="E138" s="1202"/>
      <c r="F138" s="36"/>
      <c r="G138" s="56"/>
      <c r="H138" s="127"/>
      <c r="I138" s="56"/>
      <c r="J138" s="45"/>
      <c r="K138" s="127"/>
      <c r="L138" s="56"/>
      <c r="M138" s="45"/>
      <c r="N138" s="127"/>
      <c r="O138" s="35"/>
      <c r="P138" s="1648"/>
      <c r="Q138" s="1026">
        <v>2</v>
      </c>
      <c r="R138" s="1221"/>
      <c r="S138" s="1221"/>
      <c r="T138" s="1610"/>
    </row>
    <row r="139" spans="1:21" ht="42" customHeight="1" x14ac:dyDescent="0.2">
      <c r="A139" s="1180"/>
      <c r="B139" s="1185"/>
      <c r="C139" s="1182"/>
      <c r="D139" s="1427"/>
      <c r="E139" s="1210"/>
      <c r="F139" s="36"/>
      <c r="G139" s="56"/>
      <c r="H139" s="127"/>
      <c r="I139" s="56"/>
      <c r="J139" s="45"/>
      <c r="K139" s="127"/>
      <c r="L139" s="56"/>
      <c r="M139" s="45"/>
      <c r="N139" s="1232"/>
      <c r="O139" s="102"/>
      <c r="P139" s="1449"/>
      <c r="Q139" s="1204"/>
      <c r="R139" s="1221"/>
      <c r="S139" s="1221"/>
      <c r="T139" s="1649"/>
    </row>
    <row r="140" spans="1:21" ht="14.25" customHeight="1" x14ac:dyDescent="0.2">
      <c r="A140" s="1180"/>
      <c r="B140" s="1185"/>
      <c r="C140" s="1156"/>
      <c r="D140" s="1157" t="s">
        <v>111</v>
      </c>
      <c r="E140" s="1195"/>
      <c r="F140" s="1237"/>
      <c r="G140" s="84"/>
      <c r="H140" s="97"/>
      <c r="I140" s="197"/>
      <c r="J140" s="84"/>
      <c r="K140" s="97"/>
      <c r="L140" s="197"/>
      <c r="M140" s="84"/>
      <c r="N140" s="100"/>
      <c r="O140" s="793"/>
      <c r="P140" s="1196"/>
      <c r="Q140" s="1110"/>
      <c r="R140" s="98"/>
      <c r="S140" s="98"/>
      <c r="T140" s="1145"/>
    </row>
    <row r="141" spans="1:21" ht="51.75" customHeight="1" x14ac:dyDescent="0.2">
      <c r="A141" s="1180"/>
      <c r="B141" s="1185"/>
      <c r="C141" s="111" t="s">
        <v>4</v>
      </c>
      <c r="D141" s="1239" t="s">
        <v>257</v>
      </c>
      <c r="E141" s="1195"/>
      <c r="F141" s="85"/>
      <c r="G141" s="85"/>
      <c r="H141" s="381"/>
      <c r="I141" s="383"/>
      <c r="J141" s="85"/>
      <c r="K141" s="381"/>
      <c r="L141" s="69"/>
      <c r="M141" s="85"/>
      <c r="N141" s="381"/>
      <c r="O141" s="382"/>
      <c r="P141" s="549" t="s">
        <v>109</v>
      </c>
      <c r="Q141" s="253">
        <v>21</v>
      </c>
      <c r="R141" s="176">
        <v>21</v>
      </c>
      <c r="S141" s="176">
        <v>21</v>
      </c>
      <c r="T141" s="1146"/>
    </row>
    <row r="142" spans="1:21" ht="19.5" customHeight="1" x14ac:dyDescent="0.2">
      <c r="A142" s="1180"/>
      <c r="B142" s="1185"/>
      <c r="C142" s="1037" t="s">
        <v>6</v>
      </c>
      <c r="D142" s="1637" t="s">
        <v>362</v>
      </c>
      <c r="E142" s="1195"/>
      <c r="F142" s="304" t="s">
        <v>23</v>
      </c>
      <c r="G142" s="304"/>
      <c r="H142" s="1147">
        <v>670.4</v>
      </c>
      <c r="I142" s="1148">
        <f>H142-G142</f>
        <v>670.4</v>
      </c>
      <c r="J142" s="304"/>
      <c r="K142" s="305"/>
      <c r="L142" s="320"/>
      <c r="M142" s="304"/>
      <c r="N142" s="305"/>
      <c r="O142" s="306"/>
      <c r="P142" s="1638" t="s">
        <v>109</v>
      </c>
      <c r="Q142" s="1142">
        <v>58</v>
      </c>
      <c r="R142" s="223"/>
      <c r="S142" s="222"/>
      <c r="T142" s="1641" t="s">
        <v>385</v>
      </c>
    </row>
    <row r="143" spans="1:21" ht="19.5" customHeight="1" x14ac:dyDescent="0.2">
      <c r="A143" s="1180"/>
      <c r="B143" s="1185"/>
      <c r="C143" s="1236"/>
      <c r="D143" s="1637"/>
      <c r="E143" s="1195"/>
      <c r="F143" s="45" t="s">
        <v>53</v>
      </c>
      <c r="G143" s="45"/>
      <c r="H143" s="1025">
        <v>230</v>
      </c>
      <c r="I143" s="1131">
        <f>H143-G143</f>
        <v>230</v>
      </c>
      <c r="J143" s="45"/>
      <c r="K143" s="127"/>
      <c r="L143" s="56"/>
      <c r="M143" s="45"/>
      <c r="N143" s="127"/>
      <c r="O143" s="35"/>
      <c r="P143" s="1639"/>
      <c r="Q143" s="1143"/>
      <c r="R143" s="1221"/>
      <c r="S143" s="1221"/>
      <c r="T143" s="1610"/>
    </row>
    <row r="144" spans="1:21" ht="60" customHeight="1" x14ac:dyDescent="0.2">
      <c r="A144" s="1180"/>
      <c r="B144" s="1185"/>
      <c r="C144" s="1032"/>
      <c r="D144" s="1637"/>
      <c r="E144" s="1195"/>
      <c r="F144" s="85" t="s">
        <v>61</v>
      </c>
      <c r="G144" s="85"/>
      <c r="H144" s="1132">
        <v>146</v>
      </c>
      <c r="I144" s="1133">
        <f>H144-G144</f>
        <v>146</v>
      </c>
      <c r="J144" s="85"/>
      <c r="K144" s="381"/>
      <c r="L144" s="69"/>
      <c r="M144" s="85"/>
      <c r="N144" s="381"/>
      <c r="O144" s="382"/>
      <c r="P144" s="1640"/>
      <c r="Q144" s="1144"/>
      <c r="R144" s="176"/>
      <c r="S144" s="176"/>
      <c r="T144" s="1642"/>
    </row>
    <row r="145" spans="1:21" ht="22.5" customHeight="1" x14ac:dyDescent="0.2">
      <c r="A145" s="1180"/>
      <c r="B145" s="1185"/>
      <c r="C145" s="1037" t="s">
        <v>26</v>
      </c>
      <c r="D145" s="1643" t="s">
        <v>112</v>
      </c>
      <c r="E145" s="1195"/>
      <c r="F145" s="36"/>
      <c r="G145" s="56"/>
      <c r="H145" s="127"/>
      <c r="I145" s="65"/>
      <c r="J145" s="45"/>
      <c r="K145" s="127"/>
      <c r="L145" s="56"/>
      <c r="M145" s="45"/>
      <c r="N145" s="127"/>
      <c r="O145" s="35"/>
      <c r="P145" s="1644" t="s">
        <v>138</v>
      </c>
      <c r="Q145" s="1102">
        <v>18</v>
      </c>
      <c r="R145" s="151">
        <v>18</v>
      </c>
      <c r="S145" s="151">
        <v>18</v>
      </c>
      <c r="T145" s="449"/>
    </row>
    <row r="146" spans="1:21" ht="22.5" customHeight="1" x14ac:dyDescent="0.2">
      <c r="A146" s="1180"/>
      <c r="B146" s="1185"/>
      <c r="C146" s="1032"/>
      <c r="D146" s="1643"/>
      <c r="E146" s="625"/>
      <c r="F146" s="38"/>
      <c r="G146" s="69"/>
      <c r="H146" s="381"/>
      <c r="I146" s="383"/>
      <c r="J146" s="85"/>
      <c r="K146" s="381"/>
      <c r="L146" s="69"/>
      <c r="M146" s="85"/>
      <c r="N146" s="381"/>
      <c r="O146" s="382"/>
      <c r="P146" s="1645"/>
      <c r="Q146" s="1149"/>
      <c r="R146" s="1150"/>
      <c r="S146" s="1150"/>
      <c r="T146" s="1151"/>
    </row>
    <row r="147" spans="1:21" ht="100.5" customHeight="1" x14ac:dyDescent="0.2">
      <c r="A147" s="1180"/>
      <c r="B147" s="1185"/>
      <c r="C147" s="1038" t="s">
        <v>30</v>
      </c>
      <c r="D147" s="1153" t="s">
        <v>379</v>
      </c>
      <c r="E147" s="1154" t="s">
        <v>246</v>
      </c>
      <c r="F147" s="293" t="s">
        <v>23</v>
      </c>
      <c r="G147" s="1155"/>
      <c r="H147" s="1158">
        <v>50.2</v>
      </c>
      <c r="I147" s="1159">
        <f>H147-G147</f>
        <v>50.2</v>
      </c>
      <c r="J147" s="294"/>
      <c r="K147" s="445"/>
      <c r="L147" s="446"/>
      <c r="M147" s="776"/>
      <c r="N147" s="445"/>
      <c r="O147" s="446"/>
      <c r="P147" s="1161" t="s">
        <v>402</v>
      </c>
      <c r="Q147" s="1152" t="s">
        <v>370</v>
      </c>
      <c r="R147" s="1162">
        <v>2</v>
      </c>
      <c r="S147" s="1163">
        <v>2</v>
      </c>
      <c r="T147" s="1127" t="s">
        <v>386</v>
      </c>
    </row>
    <row r="148" spans="1:21" ht="18" customHeight="1" x14ac:dyDescent="0.2">
      <c r="A148" s="1410"/>
      <c r="B148" s="1411"/>
      <c r="C148" s="1412"/>
      <c r="D148" s="1399" t="s">
        <v>39</v>
      </c>
      <c r="E148" s="1490"/>
      <c r="F148" s="36"/>
      <c r="G148" s="56"/>
      <c r="H148" s="127"/>
      <c r="I148" s="65"/>
      <c r="J148" s="45"/>
      <c r="K148" s="127"/>
      <c r="L148" s="56"/>
      <c r="M148" s="45"/>
      <c r="N148" s="127"/>
      <c r="O148" s="35"/>
      <c r="P148" s="1453" t="s">
        <v>48</v>
      </c>
      <c r="Q148" s="1492">
        <v>7</v>
      </c>
      <c r="R148" s="1492" t="s">
        <v>215</v>
      </c>
      <c r="S148" s="1611" t="s">
        <v>216</v>
      </c>
      <c r="T148" s="1494"/>
    </row>
    <row r="149" spans="1:21" ht="13.5" customHeight="1" x14ac:dyDescent="0.2">
      <c r="A149" s="1410"/>
      <c r="B149" s="1411"/>
      <c r="C149" s="1412"/>
      <c r="D149" s="1400"/>
      <c r="E149" s="1490"/>
      <c r="F149" s="1208"/>
      <c r="G149" s="89"/>
      <c r="H149" s="1232"/>
      <c r="I149" s="66"/>
      <c r="J149" s="1238"/>
      <c r="K149" s="1232"/>
      <c r="L149" s="89"/>
      <c r="M149" s="1238"/>
      <c r="N149" s="1232"/>
      <c r="O149" s="102"/>
      <c r="P149" s="1491"/>
      <c r="Q149" s="1493"/>
      <c r="R149" s="1493"/>
      <c r="S149" s="1612"/>
      <c r="T149" s="1494"/>
    </row>
    <row r="150" spans="1:21" ht="18" customHeight="1" x14ac:dyDescent="0.2">
      <c r="A150" s="1410"/>
      <c r="B150" s="1415"/>
      <c r="C150" s="1412"/>
      <c r="D150" s="1488" t="s">
        <v>182</v>
      </c>
      <c r="E150" s="1489"/>
      <c r="F150" s="1207"/>
      <c r="G150" s="68"/>
      <c r="H150" s="1231"/>
      <c r="I150" s="68"/>
      <c r="J150" s="1237"/>
      <c r="K150" s="1231"/>
      <c r="L150" s="113"/>
      <c r="M150" s="1237"/>
      <c r="N150" s="1231"/>
      <c r="O150" s="113"/>
      <c r="P150" s="550" t="s">
        <v>119</v>
      </c>
      <c r="Q150" s="492" t="s">
        <v>291</v>
      </c>
      <c r="R150" s="259">
        <v>4</v>
      </c>
      <c r="S150" s="259">
        <v>4</v>
      </c>
      <c r="T150" s="1217"/>
    </row>
    <row r="151" spans="1:21" ht="15.75" customHeight="1" x14ac:dyDescent="0.2">
      <c r="A151" s="1410"/>
      <c r="B151" s="1415"/>
      <c r="C151" s="1412"/>
      <c r="D151" s="1457"/>
      <c r="E151" s="1490"/>
      <c r="F151" s="36"/>
      <c r="G151" s="56"/>
      <c r="H151" s="127"/>
      <c r="I151" s="56"/>
      <c r="J151" s="45"/>
      <c r="K151" s="127"/>
      <c r="L151" s="35"/>
      <c r="M151" s="45"/>
      <c r="N151" s="127"/>
      <c r="O151" s="35"/>
      <c r="P151" s="548" t="s">
        <v>136</v>
      </c>
      <c r="Q151" s="475">
        <v>1</v>
      </c>
      <c r="R151" s="96">
        <v>1</v>
      </c>
      <c r="S151" s="203">
        <v>1</v>
      </c>
      <c r="T151" s="399"/>
    </row>
    <row r="152" spans="1:21" ht="25.5" customHeight="1" x14ac:dyDescent="0.2">
      <c r="A152" s="1410"/>
      <c r="B152" s="1415"/>
      <c r="C152" s="1412"/>
      <c r="D152" s="1457"/>
      <c r="E152" s="1490"/>
      <c r="F152" s="36"/>
      <c r="G152" s="56"/>
      <c r="H152" s="127"/>
      <c r="I152" s="56"/>
      <c r="J152" s="45"/>
      <c r="K152" s="127"/>
      <c r="L152" s="35"/>
      <c r="M152" s="45"/>
      <c r="N152" s="127"/>
      <c r="O152" s="35"/>
      <c r="P152" s="1240" t="s">
        <v>108</v>
      </c>
      <c r="Q152" s="205">
        <v>1</v>
      </c>
      <c r="R152" s="223">
        <v>1</v>
      </c>
      <c r="S152" s="338">
        <v>1</v>
      </c>
      <c r="T152" s="1217"/>
    </row>
    <row r="153" spans="1:21" ht="15" customHeight="1" x14ac:dyDescent="0.2">
      <c r="A153" s="1180"/>
      <c r="B153" s="1185"/>
      <c r="C153" s="1182"/>
      <c r="D153" s="1198"/>
      <c r="E153" s="1202"/>
      <c r="F153" s="36"/>
      <c r="G153" s="56"/>
      <c r="H153" s="127"/>
      <c r="I153" s="56"/>
      <c r="J153" s="45"/>
      <c r="K153" s="127"/>
      <c r="L153" s="35"/>
      <c r="M153" s="45"/>
      <c r="N153" s="127"/>
      <c r="O153" s="35"/>
      <c r="P153" s="548" t="s">
        <v>162</v>
      </c>
      <c r="Q153" s="475">
        <v>1</v>
      </c>
      <c r="R153" s="96">
        <v>1</v>
      </c>
      <c r="S153" s="203">
        <v>1</v>
      </c>
      <c r="T153" s="399"/>
    </row>
    <row r="154" spans="1:21" ht="15" customHeight="1" x14ac:dyDescent="0.2">
      <c r="A154" s="1180"/>
      <c r="B154" s="1185"/>
      <c r="C154" s="1182"/>
      <c r="D154" s="1198"/>
      <c r="E154" s="625"/>
      <c r="F154" s="38"/>
      <c r="G154" s="69"/>
      <c r="H154" s="381"/>
      <c r="I154" s="69"/>
      <c r="J154" s="85"/>
      <c r="K154" s="127"/>
      <c r="L154" s="35"/>
      <c r="M154" s="45"/>
      <c r="N154" s="127"/>
      <c r="O154" s="35"/>
      <c r="P154" s="1240" t="s">
        <v>161</v>
      </c>
      <c r="Q154" s="205">
        <v>1</v>
      </c>
      <c r="R154" s="223">
        <v>1</v>
      </c>
      <c r="S154" s="223">
        <v>1</v>
      </c>
      <c r="T154" s="1217"/>
    </row>
    <row r="155" spans="1:21" ht="74.25" customHeight="1" x14ac:dyDescent="0.2">
      <c r="A155" s="1180"/>
      <c r="B155" s="1185"/>
      <c r="C155" s="1182"/>
      <c r="D155" s="1184"/>
      <c r="E155" s="1210" t="s">
        <v>246</v>
      </c>
      <c r="F155" s="36" t="s">
        <v>23</v>
      </c>
      <c r="G155" s="69"/>
      <c r="H155" s="1132">
        <v>-81.7</v>
      </c>
      <c r="I155" s="936">
        <f>H155-G155</f>
        <v>-81.7</v>
      </c>
      <c r="J155" s="85"/>
      <c r="K155" s="445"/>
      <c r="L155" s="446"/>
      <c r="M155" s="776"/>
      <c r="N155" s="445"/>
      <c r="O155" s="446"/>
      <c r="P155" s="1081" t="s">
        <v>249</v>
      </c>
      <c r="Q155" s="1126" t="s">
        <v>370</v>
      </c>
      <c r="R155" s="1082">
        <v>2</v>
      </c>
      <c r="S155" s="1083">
        <v>2</v>
      </c>
      <c r="T155" s="1127" t="s">
        <v>390</v>
      </c>
      <c r="U155" s="563" t="s">
        <v>372</v>
      </c>
    </row>
    <row r="156" spans="1:21" ht="19.5" customHeight="1" x14ac:dyDescent="0.2">
      <c r="A156" s="1410"/>
      <c r="B156" s="1415"/>
      <c r="C156" s="1412"/>
      <c r="D156" s="1398" t="s">
        <v>93</v>
      </c>
      <c r="E156" s="1489" t="s">
        <v>185</v>
      </c>
      <c r="F156" s="1207"/>
      <c r="G156" s="68"/>
      <c r="H156" s="1231"/>
      <c r="I156" s="68"/>
      <c r="J156" s="1237"/>
      <c r="K156" s="127"/>
      <c r="L156" s="35"/>
      <c r="M156" s="45"/>
      <c r="N156" s="127"/>
      <c r="O156" s="35"/>
      <c r="P156" s="1499" t="s">
        <v>163</v>
      </c>
      <c r="Q156" s="1204">
        <v>100</v>
      </c>
      <c r="R156" s="260"/>
      <c r="S156" s="260"/>
      <c r="T156" s="361"/>
    </row>
    <row r="157" spans="1:21" ht="20.25" customHeight="1" x14ac:dyDescent="0.2">
      <c r="A157" s="1410"/>
      <c r="B157" s="1415"/>
      <c r="C157" s="1412"/>
      <c r="D157" s="1400"/>
      <c r="E157" s="1500"/>
      <c r="F157" s="1208"/>
      <c r="G157" s="89"/>
      <c r="H157" s="1232"/>
      <c r="I157" s="89"/>
      <c r="J157" s="1238"/>
      <c r="K157" s="1232"/>
      <c r="L157" s="102"/>
      <c r="M157" s="1238"/>
      <c r="N157" s="1232"/>
      <c r="O157" s="102"/>
      <c r="P157" s="1636"/>
      <c r="Q157" s="1246"/>
      <c r="R157" s="914"/>
      <c r="S157" s="914"/>
      <c r="T157" s="361"/>
    </row>
    <row r="158" spans="1:21" ht="11.25" customHeight="1" x14ac:dyDescent="0.2">
      <c r="A158" s="1186"/>
      <c r="B158" s="1185"/>
      <c r="C158" s="123"/>
      <c r="D158" s="1398" t="s">
        <v>343</v>
      </c>
      <c r="E158" s="1213"/>
      <c r="F158" s="36"/>
      <c r="G158" s="56"/>
      <c r="H158" s="127"/>
      <c r="I158" s="56"/>
      <c r="J158" s="45"/>
      <c r="K158" s="127"/>
      <c r="L158" s="35"/>
      <c r="M158" s="1634"/>
      <c r="N158" s="1624"/>
      <c r="O158" s="113"/>
      <c r="P158" s="1499" t="s">
        <v>217</v>
      </c>
      <c r="Q158" s="307">
        <v>100</v>
      </c>
      <c r="R158" s="1218"/>
      <c r="S158" s="288"/>
      <c r="T158" s="399"/>
    </row>
    <row r="159" spans="1:21" ht="15" customHeight="1" x14ac:dyDescent="0.2">
      <c r="A159" s="1186"/>
      <c r="B159" s="1185"/>
      <c r="C159" s="123"/>
      <c r="D159" s="1400"/>
      <c r="E159" s="1213"/>
      <c r="F159" s="1208"/>
      <c r="G159" s="89"/>
      <c r="H159" s="1232"/>
      <c r="I159" s="66"/>
      <c r="J159" s="1238"/>
      <c r="K159" s="1232"/>
      <c r="L159" s="89"/>
      <c r="M159" s="1635"/>
      <c r="N159" s="1625"/>
      <c r="O159" s="102"/>
      <c r="P159" s="1491"/>
      <c r="Q159" s="219"/>
      <c r="R159" s="15"/>
      <c r="S159" s="29"/>
      <c r="T159" s="1217"/>
    </row>
    <row r="160" spans="1:21" ht="16.5" customHeight="1" x14ac:dyDescent="0.2">
      <c r="A160" s="1224"/>
      <c r="B160" s="763"/>
      <c r="C160" s="762"/>
      <c r="D160" s="1413" t="s">
        <v>89</v>
      </c>
      <c r="E160" s="1489" t="s">
        <v>151</v>
      </c>
      <c r="F160" s="41"/>
      <c r="G160" s="320"/>
      <c r="H160" s="305"/>
      <c r="I160" s="306"/>
      <c r="J160" s="304"/>
      <c r="K160" s="305"/>
      <c r="L160" s="306"/>
      <c r="M160" s="304"/>
      <c r="N160" s="305"/>
      <c r="O160" s="35"/>
      <c r="P160" s="622" t="s">
        <v>164</v>
      </c>
      <c r="Q160" s="1111">
        <v>4</v>
      </c>
      <c r="R160" s="259">
        <v>7</v>
      </c>
      <c r="S160" s="259"/>
      <c r="T160" s="1217"/>
    </row>
    <row r="161" spans="1:21" ht="15" customHeight="1" x14ac:dyDescent="0.2">
      <c r="A161" s="1186"/>
      <c r="B161" s="1185"/>
      <c r="C161" s="123"/>
      <c r="D161" s="1420"/>
      <c r="E161" s="1490"/>
      <c r="F161" s="36"/>
      <c r="G161" s="56"/>
      <c r="H161" s="127"/>
      <c r="I161" s="35"/>
      <c r="J161" s="45"/>
      <c r="K161" s="127"/>
      <c r="L161" s="35"/>
      <c r="M161" s="45"/>
      <c r="N161" s="127"/>
      <c r="O161" s="35"/>
      <c r="P161" s="1196" t="s">
        <v>130</v>
      </c>
      <c r="Q161" s="1204">
        <v>8</v>
      </c>
      <c r="R161" s="222">
        <v>7</v>
      </c>
      <c r="S161" s="1221"/>
      <c r="T161" s="1217"/>
    </row>
    <row r="162" spans="1:21" ht="54" customHeight="1" x14ac:dyDescent="0.2">
      <c r="A162" s="1186"/>
      <c r="B162" s="1185"/>
      <c r="C162" s="123"/>
      <c r="D162" s="1414"/>
      <c r="E162" s="61"/>
      <c r="F162" s="293" t="s">
        <v>61</v>
      </c>
      <c r="G162" s="1159"/>
      <c r="H162" s="1158">
        <v>-43.2</v>
      </c>
      <c r="I162" s="1165">
        <f>H162-G162</f>
        <v>-43.2</v>
      </c>
      <c r="J162" s="294"/>
      <c r="K162" s="1158">
        <v>43.2</v>
      </c>
      <c r="L162" s="1165">
        <f>K162-J162</f>
        <v>43.2</v>
      </c>
      <c r="M162" s="294"/>
      <c r="N162" s="445"/>
      <c r="O162" s="446"/>
      <c r="P162" s="623" t="s">
        <v>90</v>
      </c>
      <c r="Q162" s="1112" t="s">
        <v>377</v>
      </c>
      <c r="R162" s="1152">
        <v>6</v>
      </c>
      <c r="S162" s="362">
        <v>7</v>
      </c>
      <c r="T162" s="1164" t="s">
        <v>378</v>
      </c>
    </row>
    <row r="163" spans="1:21" ht="16.5" customHeight="1" x14ac:dyDescent="0.2">
      <c r="A163" s="1224"/>
      <c r="B163" s="763"/>
      <c r="C163" s="762"/>
      <c r="D163" s="1398" t="s">
        <v>168</v>
      </c>
      <c r="E163" s="392" t="s">
        <v>44</v>
      </c>
      <c r="F163" s="1207"/>
      <c r="G163" s="56"/>
      <c r="H163" s="127"/>
      <c r="I163" s="56"/>
      <c r="J163" s="45"/>
      <c r="K163" s="127"/>
      <c r="L163" s="35"/>
      <c r="M163" s="45"/>
      <c r="N163" s="127"/>
      <c r="O163" s="35"/>
      <c r="P163" s="622" t="s">
        <v>43</v>
      </c>
      <c r="Q163" s="492" t="s">
        <v>49</v>
      </c>
      <c r="R163" s="1036"/>
      <c r="S163" s="492"/>
      <c r="T163" s="171"/>
    </row>
    <row r="164" spans="1:21" ht="13.5" customHeight="1" x14ac:dyDescent="0.2">
      <c r="A164" s="159"/>
      <c r="B164" s="763"/>
      <c r="C164" s="762"/>
      <c r="D164" s="1613"/>
      <c r="E164" s="1202"/>
      <c r="F164" s="36"/>
      <c r="G164" s="56"/>
      <c r="H164" s="127"/>
      <c r="I164" s="56"/>
      <c r="J164" s="45"/>
      <c r="K164" s="127"/>
      <c r="L164" s="35"/>
      <c r="M164" s="45"/>
      <c r="N164" s="127"/>
      <c r="O164" s="35"/>
      <c r="P164" s="1470" t="s">
        <v>239</v>
      </c>
      <c r="Q164" s="205" t="s">
        <v>253</v>
      </c>
      <c r="R164" s="1037" t="s">
        <v>253</v>
      </c>
      <c r="S164" s="205" t="s">
        <v>40</v>
      </c>
      <c r="T164" s="171"/>
    </row>
    <row r="165" spans="1:21" ht="12.75" customHeight="1" x14ac:dyDescent="0.2">
      <c r="A165" s="159"/>
      <c r="B165" s="763"/>
      <c r="C165" s="762"/>
      <c r="D165" s="1613"/>
      <c r="E165" s="1202"/>
      <c r="F165" s="36"/>
      <c r="G165" s="56"/>
      <c r="H165" s="127"/>
      <c r="I165" s="56"/>
      <c r="J165" s="45"/>
      <c r="K165" s="127"/>
      <c r="L165" s="35"/>
      <c r="M165" s="45"/>
      <c r="N165" s="127"/>
      <c r="O165" s="35"/>
      <c r="P165" s="1471"/>
      <c r="Q165" s="253"/>
      <c r="R165" s="1032"/>
      <c r="S165" s="253"/>
      <c r="T165" s="171"/>
    </row>
    <row r="166" spans="1:21" ht="15.75" customHeight="1" x14ac:dyDescent="0.2">
      <c r="A166" s="159"/>
      <c r="B166" s="763"/>
      <c r="C166" s="762"/>
      <c r="D166" s="1509" t="s">
        <v>344</v>
      </c>
      <c r="E166" s="1202"/>
      <c r="F166" s="36"/>
      <c r="G166" s="56"/>
      <c r="H166" s="127"/>
      <c r="I166" s="56"/>
      <c r="J166" s="45"/>
      <c r="K166" s="127"/>
      <c r="L166" s="35"/>
      <c r="M166" s="45"/>
      <c r="N166" s="127"/>
      <c r="O166" s="35"/>
      <c r="P166" s="1240" t="s">
        <v>169</v>
      </c>
      <c r="Q166" s="205" t="s">
        <v>49</v>
      </c>
      <c r="R166" s="205"/>
      <c r="S166" s="205"/>
      <c r="T166" s="171"/>
    </row>
    <row r="167" spans="1:21" ht="27" customHeight="1" x14ac:dyDescent="0.2">
      <c r="A167" s="159"/>
      <c r="B167" s="763"/>
      <c r="C167" s="762"/>
      <c r="D167" s="1630"/>
      <c r="E167" s="1210"/>
      <c r="F167" s="1208"/>
      <c r="G167" s="89"/>
      <c r="H167" s="1232"/>
      <c r="I167" s="89"/>
      <c r="J167" s="1238"/>
      <c r="K167" s="1232"/>
      <c r="L167" s="102"/>
      <c r="M167" s="1238"/>
      <c r="N167" s="1232"/>
      <c r="O167" s="102"/>
      <c r="P167" s="257"/>
      <c r="Q167" s="1205"/>
      <c r="R167" s="1205"/>
      <c r="S167" s="1205"/>
      <c r="T167" s="171"/>
    </row>
    <row r="168" spans="1:21" ht="23.25" customHeight="1" x14ac:dyDescent="0.2">
      <c r="A168" s="1180"/>
      <c r="B168" s="1185"/>
      <c r="C168" s="1182"/>
      <c r="D168" s="1420" t="s">
        <v>263</v>
      </c>
      <c r="E168" s="620" t="s">
        <v>266</v>
      </c>
      <c r="F168" s="36"/>
      <c r="G168" s="56"/>
      <c r="H168" s="127"/>
      <c r="I168" s="56"/>
      <c r="J168" s="45"/>
      <c r="K168" s="127"/>
      <c r="L168" s="35"/>
      <c r="M168" s="45"/>
      <c r="N168" s="127"/>
      <c r="O168" s="35"/>
      <c r="P168" s="1196" t="s">
        <v>262</v>
      </c>
      <c r="Q168" s="1236">
        <v>1</v>
      </c>
      <c r="R168" s="1219"/>
      <c r="S168" s="1221"/>
      <c r="T168" s="1217"/>
      <c r="U168" s="1214"/>
    </row>
    <row r="169" spans="1:21" ht="29.25" customHeight="1" x14ac:dyDescent="0.2">
      <c r="A169" s="1180"/>
      <c r="B169" s="1185"/>
      <c r="C169" s="1182"/>
      <c r="D169" s="1414"/>
      <c r="E169" s="1210" t="s">
        <v>202</v>
      </c>
      <c r="F169" s="1208"/>
      <c r="G169" s="89"/>
      <c r="H169" s="1232"/>
      <c r="I169" s="89"/>
      <c r="J169" s="1238"/>
      <c r="K169" s="1232"/>
      <c r="L169" s="102"/>
      <c r="M169" s="1238"/>
      <c r="N169" s="1232"/>
      <c r="O169" s="102"/>
      <c r="P169" s="1203" t="s">
        <v>265</v>
      </c>
      <c r="Q169" s="1246"/>
      <c r="R169" s="15">
        <v>4</v>
      </c>
      <c r="S169" s="29">
        <v>4</v>
      </c>
      <c r="T169" s="1217"/>
      <c r="U169" s="563"/>
    </row>
    <row r="170" spans="1:21" ht="16.5" customHeight="1" x14ac:dyDescent="0.2">
      <c r="A170" s="1224"/>
      <c r="B170" s="763"/>
      <c r="C170" s="762"/>
      <c r="D170" s="1413" t="s">
        <v>356</v>
      </c>
      <c r="E170" s="392"/>
      <c r="F170" s="1207" t="s">
        <v>23</v>
      </c>
      <c r="G170" s="56"/>
      <c r="H170" s="1025">
        <v>62.7</v>
      </c>
      <c r="I170" s="1134">
        <f>H170-G170</f>
        <v>62.7</v>
      </c>
      <c r="J170" s="45"/>
      <c r="K170" s="127"/>
      <c r="L170" s="35"/>
      <c r="M170" s="45"/>
      <c r="N170" s="127"/>
      <c r="O170" s="35"/>
      <c r="P170" s="1405" t="s">
        <v>355</v>
      </c>
      <c r="Q170" s="1096">
        <v>1</v>
      </c>
      <c r="R170" s="1245"/>
      <c r="S170" s="1235"/>
      <c r="T170" s="1607" t="s">
        <v>367</v>
      </c>
      <c r="U170" s="563" t="s">
        <v>372</v>
      </c>
    </row>
    <row r="171" spans="1:21" ht="13.5" customHeight="1" x14ac:dyDescent="0.2">
      <c r="A171" s="159"/>
      <c r="B171" s="763"/>
      <c r="C171" s="762"/>
      <c r="D171" s="1420"/>
      <c r="E171" s="1202"/>
      <c r="F171" s="36"/>
      <c r="G171" s="56"/>
      <c r="H171" s="127"/>
      <c r="I171" s="56"/>
      <c r="J171" s="45"/>
      <c r="K171" s="127"/>
      <c r="L171" s="35"/>
      <c r="M171" s="45"/>
      <c r="N171" s="127"/>
      <c r="O171" s="35"/>
      <c r="P171" s="1408"/>
      <c r="Q171" s="1236"/>
      <c r="R171" s="1204"/>
      <c r="S171" s="1236"/>
      <c r="T171" s="1608"/>
    </row>
    <row r="172" spans="1:21" ht="43.5" customHeight="1" x14ac:dyDescent="0.2">
      <c r="A172" s="159"/>
      <c r="B172" s="763"/>
      <c r="C172" s="762"/>
      <c r="D172" s="1414"/>
      <c r="E172" s="1202"/>
      <c r="F172" s="36"/>
      <c r="G172" s="56"/>
      <c r="H172" s="127"/>
      <c r="I172" s="56"/>
      <c r="J172" s="45"/>
      <c r="K172" s="127"/>
      <c r="L172" s="35"/>
      <c r="M172" s="45"/>
      <c r="N172" s="1232"/>
      <c r="O172" s="102"/>
      <c r="P172" s="841"/>
      <c r="Q172" s="1205"/>
      <c r="R172" s="1205"/>
      <c r="S172" s="1246"/>
      <c r="T172" s="1609"/>
    </row>
    <row r="173" spans="1:21" ht="18" customHeight="1" thickBot="1" x14ac:dyDescent="0.25">
      <c r="A173" s="611"/>
      <c r="B173" s="612"/>
      <c r="C173" s="610"/>
      <c r="D173" s="470"/>
      <c r="E173" s="471"/>
      <c r="F173" s="51" t="s">
        <v>5</v>
      </c>
      <c r="G173" s="139">
        <f>SUM(G126:G172)</f>
        <v>6426.8</v>
      </c>
      <c r="H173" s="105">
        <f>SUM(H126:H172)</f>
        <v>7104</v>
      </c>
      <c r="I173" s="139">
        <f>SUM(I126:I172)</f>
        <v>677.2</v>
      </c>
      <c r="J173" s="103">
        <f>SUM(J126:J169)</f>
        <v>6123.2</v>
      </c>
      <c r="K173" s="105">
        <f>SUM(K126:K169)</f>
        <v>6166.4</v>
      </c>
      <c r="L173" s="105">
        <f>SUM(L126:L169)</f>
        <v>43.2</v>
      </c>
      <c r="M173" s="103">
        <f>SUM(M126:M169)</f>
        <v>6513.2</v>
      </c>
      <c r="N173" s="839">
        <f>SUM(N126:N169)</f>
        <v>6513.2</v>
      </c>
      <c r="O173" s="175"/>
      <c r="P173" s="472"/>
      <c r="Q173" s="1104"/>
      <c r="R173" s="108"/>
      <c r="S173" s="108"/>
      <c r="T173" s="227"/>
    </row>
    <row r="174" spans="1:21" ht="14.25" customHeight="1" thickBot="1" x14ac:dyDescent="0.25">
      <c r="A174" s="52" t="s">
        <v>4</v>
      </c>
      <c r="B174" s="138" t="s">
        <v>6</v>
      </c>
      <c r="C174" s="1472" t="s">
        <v>7</v>
      </c>
      <c r="D174" s="1473"/>
      <c r="E174" s="1473"/>
      <c r="F174" s="1473"/>
      <c r="G174" s="81">
        <f>G173</f>
        <v>6426.8</v>
      </c>
      <c r="H174" s="81">
        <f>H173</f>
        <v>7104</v>
      </c>
      <c r="I174" s="81">
        <f>I173</f>
        <v>677.2</v>
      </c>
      <c r="J174" s="170">
        <f t="shared" ref="J174:N174" si="3">J173</f>
        <v>6123.2</v>
      </c>
      <c r="K174" s="43">
        <f t="shared" si="3"/>
        <v>6166.4</v>
      </c>
      <c r="L174" s="43">
        <f t="shared" si="3"/>
        <v>43.2</v>
      </c>
      <c r="M174" s="170">
        <f t="shared" si="3"/>
        <v>6513.2</v>
      </c>
      <c r="N174" s="43">
        <f t="shared" si="3"/>
        <v>6513.2</v>
      </c>
      <c r="O174" s="358"/>
      <c r="P174" s="1501"/>
      <c r="Q174" s="1501"/>
      <c r="R174" s="1501"/>
      <c r="S174" s="1501"/>
      <c r="T174" s="1502"/>
    </row>
    <row r="175" spans="1:21" ht="18" customHeight="1" thickBot="1" x14ac:dyDescent="0.25">
      <c r="A175" s="42" t="s">
        <v>4</v>
      </c>
      <c r="B175" s="138" t="s">
        <v>26</v>
      </c>
      <c r="C175" s="1476" t="s">
        <v>84</v>
      </c>
      <c r="D175" s="1503"/>
      <c r="E175" s="1503"/>
      <c r="F175" s="1503"/>
      <c r="G175" s="1503"/>
      <c r="H175" s="1503"/>
      <c r="I175" s="1503"/>
      <c r="J175" s="1503"/>
      <c r="K175" s="1503"/>
      <c r="L175" s="1503"/>
      <c r="M175" s="1503"/>
      <c r="N175" s="1503"/>
      <c r="O175" s="1503"/>
      <c r="P175" s="1503"/>
      <c r="Q175" s="1503"/>
      <c r="R175" s="1503"/>
      <c r="S175" s="1503"/>
      <c r="T175" s="1504"/>
    </row>
    <row r="176" spans="1:21" ht="12.75" customHeight="1" x14ac:dyDescent="0.2">
      <c r="A176" s="751" t="s">
        <v>4</v>
      </c>
      <c r="B176" s="137" t="s">
        <v>26</v>
      </c>
      <c r="C176" s="354" t="s">
        <v>4</v>
      </c>
      <c r="D176" s="1482" t="s">
        <v>81</v>
      </c>
      <c r="E176" s="762" t="s">
        <v>152</v>
      </c>
      <c r="F176" s="107" t="s">
        <v>23</v>
      </c>
      <c r="G176" s="121">
        <v>332.3</v>
      </c>
      <c r="H176" s="104">
        <v>332.3</v>
      </c>
      <c r="I176" s="264"/>
      <c r="J176" s="121">
        <v>305.8</v>
      </c>
      <c r="K176" s="104">
        <v>305.8</v>
      </c>
      <c r="L176" s="264"/>
      <c r="M176" s="121">
        <v>305.8</v>
      </c>
      <c r="N176" s="104">
        <v>305.8</v>
      </c>
      <c r="O176" s="174"/>
      <c r="P176" s="258"/>
      <c r="Q176" s="1113"/>
      <c r="R176" s="125"/>
      <c r="S176" s="125"/>
      <c r="T176" s="126"/>
    </row>
    <row r="177" spans="1:21" ht="12.75" customHeight="1" x14ac:dyDescent="0.2">
      <c r="A177" s="1180"/>
      <c r="B177" s="1185"/>
      <c r="C177" s="1182"/>
      <c r="D177" s="1483"/>
      <c r="E177" s="762"/>
      <c r="F177" s="36" t="s">
        <v>76</v>
      </c>
      <c r="G177" s="45">
        <v>466.7</v>
      </c>
      <c r="H177" s="127">
        <v>466.7</v>
      </c>
      <c r="I177" s="56"/>
      <c r="J177" s="45">
        <v>370</v>
      </c>
      <c r="K177" s="127">
        <v>370</v>
      </c>
      <c r="L177" s="56"/>
      <c r="M177" s="45">
        <v>200</v>
      </c>
      <c r="N177" s="127">
        <v>200</v>
      </c>
      <c r="O177" s="35"/>
      <c r="P177" s="764"/>
      <c r="Q177" s="1204"/>
      <c r="R177" s="23"/>
      <c r="S177" s="23"/>
      <c r="T177" s="24"/>
    </row>
    <row r="178" spans="1:21" ht="12.75" customHeight="1" x14ac:dyDescent="0.2">
      <c r="A178" s="1180"/>
      <c r="B178" s="1185"/>
      <c r="C178" s="1182"/>
      <c r="D178" s="177"/>
      <c r="E178" s="762"/>
      <c r="F178" s="36" t="s">
        <v>61</v>
      </c>
      <c r="G178" s="45">
        <v>817.1</v>
      </c>
      <c r="H178" s="127">
        <v>817.1</v>
      </c>
      <c r="I178" s="56"/>
      <c r="J178" s="45">
        <v>846</v>
      </c>
      <c r="K178" s="127">
        <v>846</v>
      </c>
      <c r="L178" s="56"/>
      <c r="M178" s="45">
        <v>861.6</v>
      </c>
      <c r="N178" s="127">
        <v>861.6</v>
      </c>
      <c r="O178" s="35"/>
      <c r="P178" s="764"/>
      <c r="Q178" s="1204"/>
      <c r="R178" s="23"/>
      <c r="S178" s="23"/>
      <c r="T178" s="24"/>
    </row>
    <row r="179" spans="1:21" ht="12.75" customHeight="1" x14ac:dyDescent="0.2">
      <c r="A179" s="1180"/>
      <c r="B179" s="1185"/>
      <c r="C179" s="1182"/>
      <c r="D179" s="177"/>
      <c r="E179" s="762"/>
      <c r="F179" s="1208" t="s">
        <v>63</v>
      </c>
      <c r="G179" s="1238">
        <v>31.3</v>
      </c>
      <c r="H179" s="1232">
        <v>31.3</v>
      </c>
      <c r="I179" s="89"/>
      <c r="J179" s="1238">
        <v>31.3</v>
      </c>
      <c r="K179" s="1232">
        <v>31.3</v>
      </c>
      <c r="L179" s="89"/>
      <c r="M179" s="1238">
        <v>31.3</v>
      </c>
      <c r="N179" s="1232">
        <v>31.3</v>
      </c>
      <c r="O179" s="102"/>
      <c r="P179" s="1226"/>
      <c r="Q179" s="1205"/>
      <c r="R179" s="25"/>
      <c r="S179" s="25"/>
      <c r="T179" s="24"/>
    </row>
    <row r="180" spans="1:21" ht="15" customHeight="1" x14ac:dyDescent="0.2">
      <c r="A180" s="1180"/>
      <c r="B180" s="1185"/>
      <c r="C180" s="1182"/>
      <c r="D180" s="1413" t="s">
        <v>79</v>
      </c>
      <c r="E180" s="1423" t="s">
        <v>64</v>
      </c>
      <c r="F180" s="36"/>
      <c r="G180" s="45"/>
      <c r="H180" s="127"/>
      <c r="I180" s="35"/>
      <c r="J180" s="45"/>
      <c r="K180" s="127"/>
      <c r="L180" s="35"/>
      <c r="M180" s="45"/>
      <c r="N180" s="127"/>
      <c r="O180" s="35"/>
      <c r="P180" s="1233" t="s">
        <v>85</v>
      </c>
      <c r="Q180" s="1204">
        <v>14.5</v>
      </c>
      <c r="R180" s="23">
        <v>14.5</v>
      </c>
      <c r="S180" s="23">
        <v>14.5</v>
      </c>
      <c r="T180" s="24"/>
    </row>
    <row r="181" spans="1:21" ht="12.75" customHeight="1" x14ac:dyDescent="0.2">
      <c r="A181" s="1180"/>
      <c r="B181" s="1185"/>
      <c r="C181" s="1182"/>
      <c r="D181" s="1420"/>
      <c r="E181" s="1424"/>
      <c r="F181" s="36"/>
      <c r="G181" s="45"/>
      <c r="H181" s="127"/>
      <c r="I181" s="35"/>
      <c r="J181" s="45"/>
      <c r="K181" s="127"/>
      <c r="L181" s="35"/>
      <c r="M181" s="45"/>
      <c r="N181" s="127"/>
      <c r="O181" s="35"/>
      <c r="P181" s="1233" t="s">
        <v>35</v>
      </c>
      <c r="Q181" s="1204">
        <v>71</v>
      </c>
      <c r="R181" s="1221">
        <v>74</v>
      </c>
      <c r="S181" s="1221">
        <v>81</v>
      </c>
      <c r="T181" s="1217"/>
    </row>
    <row r="182" spans="1:21" ht="4.5" customHeight="1" x14ac:dyDescent="0.2">
      <c r="A182" s="1180"/>
      <c r="B182" s="1185"/>
      <c r="C182" s="1182"/>
      <c r="D182" s="1420"/>
      <c r="E182" s="1424"/>
      <c r="F182" s="36"/>
      <c r="G182" s="45"/>
      <c r="H182" s="127"/>
      <c r="I182" s="35"/>
      <c r="J182" s="45"/>
      <c r="K182" s="127"/>
      <c r="L182" s="35"/>
      <c r="M182" s="45"/>
      <c r="N182" s="127"/>
      <c r="O182" s="35"/>
      <c r="P182" s="1233"/>
      <c r="Q182" s="1204"/>
      <c r="R182" s="23"/>
      <c r="S182" s="23"/>
      <c r="T182" s="24"/>
    </row>
    <row r="183" spans="1:21" ht="26.25" customHeight="1" x14ac:dyDescent="0.2">
      <c r="A183" s="1180"/>
      <c r="B183" s="1185"/>
      <c r="C183" s="1182"/>
      <c r="D183" s="1420"/>
      <c r="E183" s="1505"/>
      <c r="F183" s="36"/>
      <c r="G183" s="45"/>
      <c r="H183" s="127"/>
      <c r="I183" s="35"/>
      <c r="J183" s="45"/>
      <c r="K183" s="127"/>
      <c r="L183" s="35"/>
      <c r="M183" s="45"/>
      <c r="N183" s="127"/>
      <c r="O183" s="35"/>
      <c r="P183" s="794" t="s">
        <v>267</v>
      </c>
      <c r="Q183" s="475">
        <v>7</v>
      </c>
      <c r="R183" s="96"/>
      <c r="S183" s="96"/>
      <c r="T183" s="1217"/>
    </row>
    <row r="184" spans="1:21" ht="16.5" customHeight="1" x14ac:dyDescent="0.2">
      <c r="A184" s="1180"/>
      <c r="B184" s="1185"/>
      <c r="C184" s="1182"/>
      <c r="D184" s="1420"/>
      <c r="E184" s="1616"/>
      <c r="F184" s="36"/>
      <c r="G184" s="45"/>
      <c r="H184" s="127"/>
      <c r="I184" s="35"/>
      <c r="J184" s="45"/>
      <c r="K184" s="127"/>
      <c r="L184" s="35"/>
      <c r="M184" s="45"/>
      <c r="N184" s="127"/>
      <c r="O184" s="35"/>
      <c r="P184" s="795" t="s">
        <v>181</v>
      </c>
      <c r="Q184" s="475">
        <v>60</v>
      </c>
      <c r="R184" s="96">
        <v>60</v>
      </c>
      <c r="S184" s="96">
        <v>60</v>
      </c>
      <c r="T184" s="1217"/>
    </row>
    <row r="185" spans="1:21" ht="26.25" customHeight="1" x14ac:dyDescent="0.2">
      <c r="A185" s="1180"/>
      <c r="B185" s="1185"/>
      <c r="C185" s="1182"/>
      <c r="D185" s="1420"/>
      <c r="E185" s="1213"/>
      <c r="F185" s="36"/>
      <c r="G185" s="45"/>
      <c r="H185" s="127"/>
      <c r="I185" s="35"/>
      <c r="J185" s="45"/>
      <c r="K185" s="127"/>
      <c r="L185" s="35"/>
      <c r="M185" s="45"/>
      <c r="N185" s="127"/>
      <c r="O185" s="35"/>
      <c r="P185" s="794" t="s">
        <v>188</v>
      </c>
      <c r="Q185" s="111">
        <v>100</v>
      </c>
      <c r="R185" s="314"/>
      <c r="S185" s="314"/>
      <c r="T185" s="24"/>
      <c r="U185" s="400"/>
    </row>
    <row r="186" spans="1:21" ht="16.5" customHeight="1" x14ac:dyDescent="0.2">
      <c r="A186" s="1180"/>
      <c r="B186" s="1185"/>
      <c r="C186" s="1182"/>
      <c r="D186" s="1420"/>
      <c r="E186" s="1213"/>
      <c r="F186" s="36"/>
      <c r="G186" s="45"/>
      <c r="H186" s="127"/>
      <c r="I186" s="35"/>
      <c r="J186" s="45"/>
      <c r="K186" s="127"/>
      <c r="L186" s="35"/>
      <c r="M186" s="45"/>
      <c r="N186" s="127"/>
      <c r="O186" s="35"/>
      <c r="P186" s="794" t="s">
        <v>218</v>
      </c>
      <c r="Q186" s="1236">
        <v>6</v>
      </c>
      <c r="R186" s="314"/>
      <c r="S186" s="314"/>
      <c r="T186" s="24"/>
      <c r="U186" s="400"/>
    </row>
    <row r="187" spans="1:21" ht="13.5" customHeight="1" x14ac:dyDescent="0.2">
      <c r="A187" s="1180"/>
      <c r="B187" s="1185"/>
      <c r="C187" s="1182"/>
      <c r="D187" s="1420"/>
      <c r="E187" s="1213"/>
      <c r="F187" s="1208"/>
      <c r="G187" s="1238"/>
      <c r="H187" s="1232"/>
      <c r="I187" s="102"/>
      <c r="J187" s="1238"/>
      <c r="K187" s="1232"/>
      <c r="L187" s="102"/>
      <c r="M187" s="390"/>
      <c r="N187" s="389"/>
      <c r="O187" s="772"/>
      <c r="P187" s="796" t="s">
        <v>219</v>
      </c>
      <c r="Q187" s="1114">
        <v>3</v>
      </c>
      <c r="R187" s="627"/>
      <c r="S187" s="627"/>
      <c r="T187" s="234"/>
      <c r="U187" s="400"/>
    </row>
    <row r="188" spans="1:21" ht="15" customHeight="1" x14ac:dyDescent="0.2">
      <c r="A188" s="1180"/>
      <c r="B188" s="1185"/>
      <c r="C188" s="1182"/>
      <c r="D188" s="1183" t="s">
        <v>57</v>
      </c>
      <c r="E188" s="158"/>
      <c r="F188" s="36"/>
      <c r="G188" s="45"/>
      <c r="H188" s="127"/>
      <c r="I188" s="35"/>
      <c r="J188" s="45"/>
      <c r="K188" s="127"/>
      <c r="L188" s="35"/>
      <c r="M188" s="45"/>
      <c r="N188" s="127"/>
      <c r="O188" s="35"/>
      <c r="P188" s="1233" t="s">
        <v>68</v>
      </c>
      <c r="Q188" s="1236">
        <v>1</v>
      </c>
      <c r="R188" s="1221">
        <v>1</v>
      </c>
      <c r="S188" s="1221">
        <v>1</v>
      </c>
      <c r="T188" s="1217"/>
      <c r="U188" s="400"/>
    </row>
    <row r="189" spans="1:21" ht="16.5" customHeight="1" x14ac:dyDescent="0.2">
      <c r="A189" s="1180"/>
      <c r="B189" s="1185"/>
      <c r="C189" s="1182"/>
      <c r="D189" s="1184"/>
      <c r="E189" s="80"/>
      <c r="F189" s="1208"/>
      <c r="G189" s="1238"/>
      <c r="H189" s="1232"/>
      <c r="I189" s="89"/>
      <c r="J189" s="1238"/>
      <c r="K189" s="1232"/>
      <c r="L189" s="89"/>
      <c r="M189" s="1238"/>
      <c r="N189" s="1232"/>
      <c r="O189" s="102"/>
      <c r="P189" s="796"/>
      <c r="Q189" s="1246"/>
      <c r="R189" s="29"/>
      <c r="S189" s="29"/>
      <c r="T189" s="1217"/>
    </row>
    <row r="190" spans="1:21" ht="13.5" customHeight="1" x14ac:dyDescent="0.2">
      <c r="A190" s="1180"/>
      <c r="B190" s="1185"/>
      <c r="C190" s="1182"/>
      <c r="D190" s="1441" t="s">
        <v>87</v>
      </c>
      <c r="E190" s="292"/>
      <c r="F190" s="1207"/>
      <c r="G190" s="1237"/>
      <c r="H190" s="1231"/>
      <c r="I190" s="67"/>
      <c r="J190" s="1237"/>
      <c r="K190" s="1231"/>
      <c r="L190" s="67"/>
      <c r="M190" s="1237"/>
      <c r="N190" s="1231"/>
      <c r="O190" s="113"/>
      <c r="P190" s="1631" t="s">
        <v>141</v>
      </c>
      <c r="Q190" s="1632">
        <v>14</v>
      </c>
      <c r="R190" s="1523">
        <v>14</v>
      </c>
      <c r="S190" s="1523">
        <v>14</v>
      </c>
      <c r="T190" s="1516"/>
    </row>
    <row r="191" spans="1:21" ht="10.5" customHeight="1" x14ac:dyDescent="0.2">
      <c r="A191" s="1180"/>
      <c r="B191" s="1185"/>
      <c r="C191" s="1182"/>
      <c r="D191" s="1519"/>
      <c r="E191" s="241"/>
      <c r="F191" s="36"/>
      <c r="G191" s="45"/>
      <c r="H191" s="127"/>
      <c r="I191" s="35"/>
      <c r="J191" s="45"/>
      <c r="K191" s="127"/>
      <c r="L191" s="35"/>
      <c r="M191" s="45"/>
      <c r="N191" s="127"/>
      <c r="O191" s="35"/>
      <c r="P191" s="1628"/>
      <c r="Q191" s="1633"/>
      <c r="R191" s="1524"/>
      <c r="S191" s="1524"/>
      <c r="T191" s="1516"/>
    </row>
    <row r="192" spans="1:21" ht="13.5" customHeight="1" x14ac:dyDescent="0.2">
      <c r="A192" s="1180"/>
      <c r="B192" s="1185"/>
      <c r="C192" s="1182"/>
      <c r="D192" s="1442"/>
      <c r="E192" s="242"/>
      <c r="F192" s="1208"/>
      <c r="G192" s="1238"/>
      <c r="H192" s="1232"/>
      <c r="I192" s="89"/>
      <c r="J192" s="1238"/>
      <c r="K192" s="1232"/>
      <c r="L192" s="89"/>
      <c r="M192" s="1238"/>
      <c r="N192" s="1232"/>
      <c r="O192" s="102"/>
      <c r="P192" s="796"/>
      <c r="Q192" s="1246"/>
      <c r="R192" s="29"/>
      <c r="S192" s="29"/>
      <c r="T192" s="1217"/>
    </row>
    <row r="193" spans="1:20" ht="18.75" customHeight="1" x14ac:dyDescent="0.2">
      <c r="A193" s="1186"/>
      <c r="B193" s="1185"/>
      <c r="C193" s="123"/>
      <c r="D193" s="1457" t="s">
        <v>107</v>
      </c>
      <c r="E193" s="1242" t="s">
        <v>44</v>
      </c>
      <c r="F193" s="36"/>
      <c r="G193" s="45"/>
      <c r="H193" s="127"/>
      <c r="I193" s="56"/>
      <c r="J193" s="45"/>
      <c r="K193" s="127"/>
      <c r="L193" s="56"/>
      <c r="M193" s="45"/>
      <c r="N193" s="127"/>
      <c r="O193" s="35"/>
      <c r="P193" s="1628" t="s">
        <v>96</v>
      </c>
      <c r="Q193" s="1115">
        <v>15</v>
      </c>
      <c r="R193" s="112">
        <v>15</v>
      </c>
      <c r="S193" s="112">
        <v>15</v>
      </c>
      <c r="T193" s="117"/>
    </row>
    <row r="194" spans="1:20" ht="13.5" customHeight="1" x14ac:dyDescent="0.2">
      <c r="A194" s="1186"/>
      <c r="B194" s="1185"/>
      <c r="C194" s="55"/>
      <c r="D194" s="1512"/>
      <c r="E194" s="62"/>
      <c r="F194" s="1208"/>
      <c r="G194" s="1238"/>
      <c r="H194" s="1232"/>
      <c r="I194" s="66"/>
      <c r="J194" s="1238"/>
      <c r="K194" s="1232"/>
      <c r="L194" s="66"/>
      <c r="M194" s="1238"/>
      <c r="N194" s="1232"/>
      <c r="O194" s="102"/>
      <c r="P194" s="1629"/>
      <c r="Q194" s="1116"/>
      <c r="R194" s="436"/>
      <c r="S194" s="436"/>
      <c r="T194" s="117"/>
    </row>
    <row r="195" spans="1:20" ht="13.5" customHeight="1" x14ac:dyDescent="0.2">
      <c r="A195" s="1180"/>
      <c r="B195" s="1185"/>
      <c r="C195" s="1182"/>
      <c r="D195" s="1398" t="s">
        <v>80</v>
      </c>
      <c r="E195" s="1201"/>
      <c r="F195" s="1207"/>
      <c r="G195" s="1237"/>
      <c r="H195" s="1231"/>
      <c r="I195" s="68"/>
      <c r="J195" s="1237"/>
      <c r="K195" s="1231"/>
      <c r="L195" s="68"/>
      <c r="M195" s="1237"/>
      <c r="N195" s="1231"/>
      <c r="O195" s="113"/>
      <c r="P195" s="1234" t="s">
        <v>99</v>
      </c>
      <c r="Q195" s="1029">
        <v>172</v>
      </c>
      <c r="R195" s="355">
        <v>172</v>
      </c>
      <c r="S195" s="355">
        <v>172</v>
      </c>
      <c r="T195" s="160"/>
    </row>
    <row r="196" spans="1:20" ht="12" customHeight="1" x14ac:dyDescent="0.2">
      <c r="A196" s="1186"/>
      <c r="B196" s="1185"/>
      <c r="C196" s="586"/>
      <c r="D196" s="1630"/>
      <c r="E196" s="1210"/>
      <c r="F196" s="1208"/>
      <c r="G196" s="1238"/>
      <c r="H196" s="1232"/>
      <c r="I196" s="89"/>
      <c r="J196" s="1238"/>
      <c r="K196" s="1232"/>
      <c r="L196" s="89"/>
      <c r="M196" s="1238"/>
      <c r="N196" s="1232"/>
      <c r="O196" s="102"/>
      <c r="P196" s="796"/>
      <c r="Q196" s="1031"/>
      <c r="R196" s="95"/>
      <c r="S196" s="95"/>
      <c r="T196" s="160"/>
    </row>
    <row r="197" spans="1:20" ht="21.75" customHeight="1" x14ac:dyDescent="0.2">
      <c r="A197" s="1186"/>
      <c r="B197" s="1185"/>
      <c r="C197" s="123"/>
      <c r="D197" s="1457" t="s">
        <v>346</v>
      </c>
      <c r="E197" s="1202"/>
      <c r="F197" s="36"/>
      <c r="G197" s="45"/>
      <c r="H197" s="127"/>
      <c r="I197" s="56"/>
      <c r="J197" s="45"/>
      <c r="K197" s="127"/>
      <c r="L197" s="56"/>
      <c r="M197" s="45"/>
      <c r="N197" s="127"/>
      <c r="O197" s="35"/>
      <c r="P197" s="1499" t="s">
        <v>326</v>
      </c>
      <c r="Q197" s="1115">
        <v>30</v>
      </c>
      <c r="R197" s="112"/>
      <c r="S197" s="112"/>
      <c r="T197" s="117"/>
    </row>
    <row r="198" spans="1:20" ht="12.75" customHeight="1" x14ac:dyDescent="0.2">
      <c r="A198" s="1186"/>
      <c r="B198" s="1185"/>
      <c r="C198" s="55"/>
      <c r="D198" s="1512"/>
      <c r="E198" s="297"/>
      <c r="F198" s="1208"/>
      <c r="G198" s="1238"/>
      <c r="H198" s="1232"/>
      <c r="I198" s="66"/>
      <c r="J198" s="1238"/>
      <c r="K198" s="1232"/>
      <c r="L198" s="66"/>
      <c r="M198" s="1238"/>
      <c r="N198" s="1232"/>
      <c r="O198" s="102"/>
      <c r="P198" s="1491"/>
      <c r="Q198" s="1117"/>
      <c r="R198" s="436"/>
      <c r="S198" s="436"/>
      <c r="T198" s="117"/>
    </row>
    <row r="199" spans="1:20" ht="24.75" customHeight="1" x14ac:dyDescent="0.2">
      <c r="A199" s="1186"/>
      <c r="B199" s="1185"/>
      <c r="C199" s="123"/>
      <c r="D199" s="1457" t="s">
        <v>289</v>
      </c>
      <c r="E199" s="1242"/>
      <c r="F199" s="36"/>
      <c r="G199" s="45"/>
      <c r="H199" s="127"/>
      <c r="I199" s="56"/>
      <c r="J199" s="45"/>
      <c r="K199" s="127"/>
      <c r="L199" s="56"/>
      <c r="M199" s="45"/>
      <c r="N199" s="127"/>
      <c r="O199" s="35"/>
      <c r="P199" s="1247" t="s">
        <v>220</v>
      </c>
      <c r="Q199" s="1115"/>
      <c r="R199" s="112">
        <v>10</v>
      </c>
      <c r="S199" s="112">
        <v>10</v>
      </c>
      <c r="T199" s="117"/>
    </row>
    <row r="200" spans="1:20" ht="12.75" customHeight="1" x14ac:dyDescent="0.2">
      <c r="A200" s="1186"/>
      <c r="B200" s="1185"/>
      <c r="C200" s="55"/>
      <c r="D200" s="1512"/>
      <c r="E200" s="62"/>
      <c r="F200" s="1208"/>
      <c r="G200" s="1238"/>
      <c r="H200" s="1232"/>
      <c r="I200" s="66"/>
      <c r="J200" s="1238"/>
      <c r="K200" s="1232"/>
      <c r="L200" s="66"/>
      <c r="M200" s="1238"/>
      <c r="N200" s="1232"/>
      <c r="O200" s="102"/>
      <c r="P200" s="797"/>
      <c r="Q200" s="1117"/>
      <c r="R200" s="436"/>
      <c r="S200" s="436"/>
      <c r="T200" s="117"/>
    </row>
    <row r="201" spans="1:20" ht="14.25" customHeight="1" x14ac:dyDescent="0.2">
      <c r="A201" s="1410"/>
      <c r="B201" s="1411"/>
      <c r="C201" s="1511"/>
      <c r="D201" s="1488" t="s">
        <v>183</v>
      </c>
      <c r="E201" s="1513" t="s">
        <v>152</v>
      </c>
      <c r="F201" s="33" t="s">
        <v>23</v>
      </c>
      <c r="G201" s="45"/>
      <c r="H201" s="1025">
        <v>-10</v>
      </c>
      <c r="I201" s="1134">
        <f>H201-G201</f>
        <v>-10</v>
      </c>
      <c r="J201" s="45"/>
      <c r="K201" s="127"/>
      <c r="L201" s="56"/>
      <c r="M201" s="45"/>
      <c r="N201" s="127"/>
      <c r="O201" s="35"/>
      <c r="P201" s="1247" t="s">
        <v>60</v>
      </c>
      <c r="Q201" s="1118">
        <v>18</v>
      </c>
      <c r="R201" s="288">
        <v>18</v>
      </c>
      <c r="S201" s="288">
        <v>18</v>
      </c>
      <c r="T201" s="1596" t="s">
        <v>380</v>
      </c>
    </row>
    <row r="202" spans="1:20" ht="39.75" customHeight="1" x14ac:dyDescent="0.2">
      <c r="A202" s="1410"/>
      <c r="B202" s="1411"/>
      <c r="C202" s="1511"/>
      <c r="D202" s="1512"/>
      <c r="E202" s="1514"/>
      <c r="F202" s="40"/>
      <c r="G202" s="86"/>
      <c r="H202" s="94"/>
      <c r="I202" s="70"/>
      <c r="J202" s="86"/>
      <c r="K202" s="94"/>
      <c r="L202" s="190"/>
      <c r="M202" s="86"/>
      <c r="N202" s="94"/>
      <c r="O202" s="190"/>
      <c r="P202" s="797" t="s">
        <v>69</v>
      </c>
      <c r="Q202" s="219">
        <v>7</v>
      </c>
      <c r="R202" s="29">
        <v>7</v>
      </c>
      <c r="S202" s="29">
        <v>7</v>
      </c>
      <c r="T202" s="1597"/>
    </row>
    <row r="203" spans="1:20" ht="15" customHeight="1" thickBot="1" x14ac:dyDescent="0.25">
      <c r="A203" s="611"/>
      <c r="B203" s="612"/>
      <c r="C203" s="610"/>
      <c r="D203" s="470"/>
      <c r="E203" s="471"/>
      <c r="F203" s="51" t="s">
        <v>5</v>
      </c>
      <c r="G203" s="139">
        <f>SUM(G176:G202)</f>
        <v>1647.4</v>
      </c>
      <c r="H203" s="105">
        <f>SUM(H176:H202)</f>
        <v>1637.4</v>
      </c>
      <c r="I203" s="105">
        <f>SUM(I176:I202)</f>
        <v>-10</v>
      </c>
      <c r="J203" s="139">
        <f t="shared" ref="J203:N203" si="4">SUM(J176:J202)</f>
        <v>1553.1</v>
      </c>
      <c r="K203" s="105">
        <f t="shared" si="4"/>
        <v>1553.1</v>
      </c>
      <c r="L203" s="120"/>
      <c r="M203" s="103">
        <f t="shared" si="4"/>
        <v>1398.7</v>
      </c>
      <c r="N203" s="105">
        <f t="shared" si="4"/>
        <v>1398.7</v>
      </c>
      <c r="O203" s="175"/>
      <c r="P203" s="472"/>
      <c r="Q203" s="1104"/>
      <c r="R203" s="108"/>
      <c r="S203" s="108"/>
      <c r="T203" s="227"/>
    </row>
    <row r="204" spans="1:20" ht="11.25" customHeight="1" x14ac:dyDescent="0.2">
      <c r="A204" s="749" t="s">
        <v>4</v>
      </c>
      <c r="B204" s="750" t="s">
        <v>26</v>
      </c>
      <c r="C204" s="748" t="s">
        <v>6</v>
      </c>
      <c r="D204" s="1531" t="s">
        <v>261</v>
      </c>
      <c r="E204" s="1533"/>
      <c r="F204" s="107" t="s">
        <v>23</v>
      </c>
      <c r="G204" s="121">
        <f>8.1-4.3</f>
        <v>3.8</v>
      </c>
      <c r="H204" s="104">
        <f>8.1-4.3</f>
        <v>3.8</v>
      </c>
      <c r="I204" s="122"/>
      <c r="J204" s="121">
        <v>577.5</v>
      </c>
      <c r="K204" s="104">
        <v>577.5</v>
      </c>
      <c r="L204" s="174"/>
      <c r="M204" s="121">
        <v>1478.9</v>
      </c>
      <c r="N204" s="104">
        <v>1478.9</v>
      </c>
      <c r="O204" s="174"/>
      <c r="P204" s="240"/>
      <c r="Q204" s="1119"/>
      <c r="R204" s="125"/>
      <c r="S204" s="125"/>
      <c r="T204" s="126"/>
    </row>
    <row r="205" spans="1:20" ht="11.25" customHeight="1" x14ac:dyDescent="0.2">
      <c r="A205" s="1224"/>
      <c r="B205" s="1225"/>
      <c r="C205" s="1215"/>
      <c r="D205" s="1532"/>
      <c r="E205" s="1534"/>
      <c r="F205" s="36" t="s">
        <v>53</v>
      </c>
      <c r="G205" s="45">
        <v>233.3</v>
      </c>
      <c r="H205" s="127">
        <v>233.3</v>
      </c>
      <c r="I205" s="56"/>
      <c r="J205" s="45">
        <v>0</v>
      </c>
      <c r="K205" s="127">
        <v>0</v>
      </c>
      <c r="L205" s="35"/>
      <c r="M205" s="56">
        <v>0</v>
      </c>
      <c r="N205" s="127">
        <v>0</v>
      </c>
      <c r="O205" s="56"/>
      <c r="P205" s="713"/>
      <c r="Q205" s="921"/>
      <c r="R205" s="23"/>
      <c r="S205" s="23"/>
      <c r="T205" s="24"/>
    </row>
    <row r="206" spans="1:20" ht="11.25" customHeight="1" x14ac:dyDescent="0.2">
      <c r="A206" s="1224"/>
      <c r="B206" s="1225"/>
      <c r="C206" s="1215"/>
      <c r="D206" s="1532"/>
      <c r="E206" s="1534"/>
      <c r="F206" s="36" t="s">
        <v>61</v>
      </c>
      <c r="G206" s="45">
        <v>447.2</v>
      </c>
      <c r="H206" s="127">
        <v>447.2</v>
      </c>
      <c r="I206" s="56"/>
      <c r="J206" s="45">
        <v>22</v>
      </c>
      <c r="K206" s="127">
        <v>22</v>
      </c>
      <c r="L206" s="35"/>
      <c r="M206" s="56">
        <v>22</v>
      </c>
      <c r="N206" s="127">
        <v>22</v>
      </c>
      <c r="O206" s="56"/>
      <c r="P206" s="713"/>
      <c r="Q206" s="921"/>
      <c r="R206" s="23"/>
      <c r="S206" s="23"/>
      <c r="T206" s="24"/>
    </row>
    <row r="207" spans="1:20" ht="11.25" customHeight="1" x14ac:dyDescent="0.2">
      <c r="A207" s="1224"/>
      <c r="B207" s="1225"/>
      <c r="C207" s="1215"/>
      <c r="D207" s="1532"/>
      <c r="E207" s="1534"/>
      <c r="F207" s="36" t="s">
        <v>63</v>
      </c>
      <c r="G207" s="45">
        <v>155.30000000000001</v>
      </c>
      <c r="H207" s="127">
        <v>155.30000000000001</v>
      </c>
      <c r="I207" s="56"/>
      <c r="J207" s="45"/>
      <c r="K207" s="127"/>
      <c r="L207" s="35"/>
      <c r="M207" s="56"/>
      <c r="N207" s="127"/>
      <c r="O207" s="56"/>
      <c r="P207" s="713"/>
      <c r="Q207" s="921"/>
      <c r="R207" s="23"/>
      <c r="S207" s="23"/>
      <c r="T207" s="24"/>
    </row>
    <row r="208" spans="1:20" ht="11.25" customHeight="1" x14ac:dyDescent="0.2">
      <c r="A208" s="1224"/>
      <c r="B208" s="1225"/>
      <c r="C208" s="1215"/>
      <c r="D208" s="1532"/>
      <c r="E208" s="1534"/>
      <c r="F208" s="36" t="s">
        <v>306</v>
      </c>
      <c r="G208" s="45">
        <v>4.3</v>
      </c>
      <c r="H208" s="127">
        <v>4.3</v>
      </c>
      <c r="I208" s="56"/>
      <c r="J208" s="45"/>
      <c r="K208" s="127"/>
      <c r="L208" s="35"/>
      <c r="M208" s="56"/>
      <c r="N208" s="127"/>
      <c r="O208" s="56"/>
      <c r="P208" s="713"/>
      <c r="Q208" s="921"/>
      <c r="R208" s="23"/>
      <c r="S208" s="23"/>
      <c r="T208" s="24"/>
    </row>
    <row r="209" spans="1:20" ht="11.25" customHeight="1" x14ac:dyDescent="0.2">
      <c r="A209" s="1224"/>
      <c r="B209" s="1225"/>
      <c r="C209" s="1215"/>
      <c r="D209" s="1532"/>
      <c r="E209" s="1534"/>
      <c r="F209" s="36" t="s">
        <v>41</v>
      </c>
      <c r="G209" s="45">
        <v>997</v>
      </c>
      <c r="H209" s="127">
        <v>997</v>
      </c>
      <c r="I209" s="56"/>
      <c r="J209" s="45">
        <v>67.3</v>
      </c>
      <c r="K209" s="127">
        <v>67.3</v>
      </c>
      <c r="L209" s="35"/>
      <c r="M209" s="56">
        <f>M217+M221</f>
        <v>0</v>
      </c>
      <c r="N209" s="127">
        <f>N217+N221</f>
        <v>0</v>
      </c>
      <c r="O209" s="56"/>
      <c r="P209" s="713"/>
      <c r="Q209" s="921"/>
      <c r="R209" s="23"/>
      <c r="S209" s="23"/>
      <c r="T209" s="24"/>
    </row>
    <row r="210" spans="1:20" ht="15" customHeight="1" x14ac:dyDescent="0.2">
      <c r="A210" s="1529"/>
      <c r="B210" s="1530"/>
      <c r="C210" s="1511"/>
      <c r="D210" s="1488" t="s">
        <v>361</v>
      </c>
      <c r="E210" s="59" t="s">
        <v>282</v>
      </c>
      <c r="F210" s="1207"/>
      <c r="G210" s="1237"/>
      <c r="H210" s="1231"/>
      <c r="I210" s="68"/>
      <c r="J210" s="1237"/>
      <c r="K210" s="1231"/>
      <c r="L210" s="113"/>
      <c r="M210" s="68"/>
      <c r="N210" s="1231"/>
      <c r="O210" s="68"/>
      <c r="P210" s="1525" t="s">
        <v>128</v>
      </c>
      <c r="Q210" s="1235">
        <v>1</v>
      </c>
      <c r="R210" s="1220"/>
      <c r="S210" s="1220"/>
      <c r="T210" s="1216"/>
    </row>
    <row r="211" spans="1:20" ht="14.25" customHeight="1" x14ac:dyDescent="0.2">
      <c r="A211" s="1529"/>
      <c r="B211" s="1530"/>
      <c r="C211" s="1511"/>
      <c r="D211" s="1457"/>
      <c r="E211" s="391" t="s">
        <v>152</v>
      </c>
      <c r="F211" s="36"/>
      <c r="G211" s="45"/>
      <c r="H211" s="127"/>
      <c r="I211" s="56"/>
      <c r="J211" s="45"/>
      <c r="K211" s="127"/>
      <c r="L211" s="35"/>
      <c r="M211" s="56"/>
      <c r="N211" s="127"/>
      <c r="O211" s="56"/>
      <c r="P211" s="1606"/>
      <c r="Q211" s="1120"/>
      <c r="R211" s="1221"/>
      <c r="S211" s="1221"/>
      <c r="T211" s="1217"/>
    </row>
    <row r="212" spans="1:20" ht="25.5" customHeight="1" x14ac:dyDescent="0.2">
      <c r="A212" s="1529"/>
      <c r="B212" s="1530"/>
      <c r="C212" s="1511"/>
      <c r="D212" s="1535"/>
      <c r="E212" s="1197" t="s">
        <v>294</v>
      </c>
      <c r="F212" s="1208"/>
      <c r="G212" s="1238"/>
      <c r="H212" s="1232"/>
      <c r="I212" s="89"/>
      <c r="J212" s="1238"/>
      <c r="K212" s="1232"/>
      <c r="L212" s="102"/>
      <c r="M212" s="89"/>
      <c r="N212" s="1232"/>
      <c r="O212" s="89"/>
      <c r="P212" s="14" t="s">
        <v>242</v>
      </c>
      <c r="Q212" s="1246">
        <v>100</v>
      </c>
      <c r="R212" s="29"/>
      <c r="S212" s="29"/>
      <c r="T212" s="16"/>
    </row>
    <row r="213" spans="1:20" ht="24.75" customHeight="1" x14ac:dyDescent="0.2">
      <c r="A213" s="1224"/>
      <c r="B213" s="1225"/>
      <c r="C213" s="1215"/>
      <c r="D213" s="1527" t="s">
        <v>275</v>
      </c>
      <c r="E213" s="630" t="s">
        <v>282</v>
      </c>
      <c r="F213" s="36"/>
      <c r="G213" s="45"/>
      <c r="H213" s="127"/>
      <c r="I213" s="56"/>
      <c r="J213" s="45"/>
      <c r="K213" s="127"/>
      <c r="L213" s="35"/>
      <c r="M213" s="56"/>
      <c r="N213" s="127"/>
      <c r="O213" s="56"/>
      <c r="P213" s="1241" t="s">
        <v>92</v>
      </c>
      <c r="Q213" s="921"/>
      <c r="R213" s="1221">
        <v>20</v>
      </c>
      <c r="S213" s="1221">
        <v>80</v>
      </c>
      <c r="T213" s="1217"/>
    </row>
    <row r="214" spans="1:20" ht="15" customHeight="1" x14ac:dyDescent="0.2">
      <c r="A214" s="1224"/>
      <c r="B214" s="1225"/>
      <c r="C214" s="1215"/>
      <c r="D214" s="1528"/>
      <c r="E214" s="631"/>
      <c r="F214" s="1208"/>
      <c r="G214" s="1238"/>
      <c r="H214" s="1232"/>
      <c r="I214" s="89"/>
      <c r="J214" s="1238"/>
      <c r="K214" s="1232"/>
      <c r="L214" s="102"/>
      <c r="M214" s="89"/>
      <c r="N214" s="1232"/>
      <c r="O214" s="89"/>
      <c r="P214" s="679"/>
      <c r="Q214" s="1205"/>
      <c r="R214" s="29"/>
      <c r="S214" s="29"/>
      <c r="T214" s="16"/>
    </row>
    <row r="215" spans="1:20" ht="24.75" customHeight="1" x14ac:dyDescent="0.2">
      <c r="A215" s="1529"/>
      <c r="B215" s="1530"/>
      <c r="C215" s="1511"/>
      <c r="D215" s="1399" t="s">
        <v>126</v>
      </c>
      <c r="E215" s="59" t="s">
        <v>283</v>
      </c>
      <c r="F215" s="36"/>
      <c r="G215" s="45"/>
      <c r="H215" s="127"/>
      <c r="I215" s="56"/>
      <c r="J215" s="45"/>
      <c r="K215" s="127"/>
      <c r="L215" s="35"/>
      <c r="M215" s="56"/>
      <c r="N215" s="127"/>
      <c r="O215" s="56"/>
      <c r="P215" s="1525" t="s">
        <v>127</v>
      </c>
      <c r="Q215" s="1121"/>
      <c r="R215" s="1221">
        <v>1</v>
      </c>
      <c r="S215" s="1221"/>
      <c r="T215" s="1217"/>
    </row>
    <row r="216" spans="1:20" ht="15" customHeight="1" x14ac:dyDescent="0.2">
      <c r="A216" s="1529"/>
      <c r="B216" s="1530"/>
      <c r="C216" s="1511"/>
      <c r="D216" s="1399"/>
      <c r="E216" s="632" t="s">
        <v>202</v>
      </c>
      <c r="F216" s="36"/>
      <c r="G216" s="45"/>
      <c r="H216" s="127"/>
      <c r="I216" s="56"/>
      <c r="J216" s="45"/>
      <c r="K216" s="127"/>
      <c r="L216" s="35"/>
      <c r="M216" s="56"/>
      <c r="N216" s="127"/>
      <c r="O216" s="56"/>
      <c r="P216" s="1606"/>
      <c r="Q216" s="1204"/>
      <c r="R216" s="1221"/>
      <c r="S216" s="1221"/>
      <c r="T216" s="1217"/>
    </row>
    <row r="217" spans="1:20" ht="16.5" customHeight="1" x14ac:dyDescent="0.2">
      <c r="A217" s="1529"/>
      <c r="B217" s="1530"/>
      <c r="C217" s="1511"/>
      <c r="D217" s="1427"/>
      <c r="E217" s="1243" t="s">
        <v>294</v>
      </c>
      <c r="F217" s="36"/>
      <c r="G217" s="45"/>
      <c r="H217" s="127"/>
      <c r="I217" s="56"/>
      <c r="J217" s="45"/>
      <c r="K217" s="127"/>
      <c r="L217" s="35"/>
      <c r="M217" s="56"/>
      <c r="N217" s="1232"/>
      <c r="O217" s="89"/>
      <c r="P217" s="14" t="s">
        <v>113</v>
      </c>
      <c r="Q217" s="1246">
        <v>1</v>
      </c>
      <c r="R217" s="29"/>
      <c r="S217" s="29"/>
      <c r="T217" s="16"/>
    </row>
    <row r="218" spans="1:20" ht="14.25" customHeight="1" x14ac:dyDescent="0.2">
      <c r="A218" s="1410"/>
      <c r="B218" s="1411"/>
      <c r="C218" s="1511"/>
      <c r="D218" s="1398" t="s">
        <v>197</v>
      </c>
      <c r="E218" s="1536" t="s">
        <v>298</v>
      </c>
      <c r="F218" s="1207" t="s">
        <v>23</v>
      </c>
      <c r="G218" s="1237"/>
      <c r="H218" s="834">
        <v>2.1</v>
      </c>
      <c r="I218" s="850">
        <f>H218</f>
        <v>2.1</v>
      </c>
      <c r="J218" s="1039"/>
      <c r="K218" s="834">
        <v>4.4000000000000004</v>
      </c>
      <c r="L218" s="1169">
        <f>K218</f>
        <v>4.4000000000000004</v>
      </c>
      <c r="M218" s="850"/>
      <c r="N218" s="1025">
        <v>1.4</v>
      </c>
      <c r="O218" s="1134">
        <f>N218</f>
        <v>1.4</v>
      </c>
      <c r="P218" s="1241" t="s">
        <v>207</v>
      </c>
      <c r="Q218" s="1287" t="s">
        <v>49</v>
      </c>
      <c r="R218" s="1204"/>
      <c r="S218" s="1204" t="s">
        <v>49</v>
      </c>
      <c r="T218" s="1607" t="s">
        <v>391</v>
      </c>
    </row>
    <row r="219" spans="1:20" ht="14.25" customHeight="1" x14ac:dyDescent="0.2">
      <c r="A219" s="1410"/>
      <c r="B219" s="1411"/>
      <c r="C219" s="1511"/>
      <c r="D219" s="1399"/>
      <c r="E219" s="1537"/>
      <c r="F219" s="36" t="s">
        <v>146</v>
      </c>
      <c r="G219" s="45"/>
      <c r="H219" s="1025">
        <v>11.4</v>
      </c>
      <c r="I219" s="1134">
        <f>H219</f>
        <v>11.4</v>
      </c>
      <c r="J219" s="228"/>
      <c r="K219" s="1025">
        <v>24.9</v>
      </c>
      <c r="L219" s="1261">
        <f>K219</f>
        <v>24.9</v>
      </c>
      <c r="M219" s="1134"/>
      <c r="N219" s="1025">
        <v>8.3000000000000007</v>
      </c>
      <c r="O219" s="1134">
        <f>N219</f>
        <v>8.3000000000000007</v>
      </c>
      <c r="P219" s="1241"/>
      <c r="Q219" s="1227"/>
      <c r="R219" s="1204"/>
      <c r="S219" s="1204"/>
      <c r="T219" s="1608"/>
    </row>
    <row r="220" spans="1:20" ht="9.75" customHeight="1" x14ac:dyDescent="0.2">
      <c r="A220" s="1410"/>
      <c r="B220" s="1411"/>
      <c r="C220" s="1511"/>
      <c r="D220" s="1447"/>
      <c r="E220" s="1538"/>
      <c r="F220" s="1208"/>
      <c r="G220" s="1238"/>
      <c r="H220" s="1232"/>
      <c r="I220" s="89"/>
      <c r="J220" s="1238"/>
      <c r="K220" s="1232"/>
      <c r="L220" s="102"/>
      <c r="M220" s="89"/>
      <c r="N220" s="1232"/>
      <c r="O220" s="89"/>
      <c r="P220" s="14"/>
      <c r="Q220" s="1205"/>
      <c r="R220" s="29"/>
      <c r="S220" s="29"/>
      <c r="T220" s="1609"/>
    </row>
    <row r="221" spans="1:20" ht="14.25" customHeight="1" x14ac:dyDescent="0.2">
      <c r="A221" s="1410"/>
      <c r="B221" s="1411"/>
      <c r="C221" s="1511"/>
      <c r="D221" s="1398" t="s">
        <v>347</v>
      </c>
      <c r="E221" s="1536" t="s">
        <v>298</v>
      </c>
      <c r="F221" s="36"/>
      <c r="G221" s="1237"/>
      <c r="H221" s="1231"/>
      <c r="I221" s="68"/>
      <c r="J221" s="1237"/>
      <c r="K221" s="1231"/>
      <c r="L221" s="113"/>
      <c r="M221" s="68"/>
      <c r="N221" s="1231"/>
      <c r="O221" s="56"/>
      <c r="P221" s="1241" t="s">
        <v>200</v>
      </c>
      <c r="Q221" s="1227"/>
      <c r="R221" s="1245" t="s">
        <v>49</v>
      </c>
      <c r="S221" s="1245"/>
      <c r="T221" s="204"/>
    </row>
    <row r="222" spans="1:20" ht="13.5" customHeight="1" x14ac:dyDescent="0.2">
      <c r="A222" s="1410"/>
      <c r="B222" s="1411"/>
      <c r="C222" s="1511"/>
      <c r="D222" s="1399"/>
      <c r="E222" s="1537"/>
      <c r="F222" s="36"/>
      <c r="G222" s="45"/>
      <c r="H222" s="127"/>
      <c r="I222" s="56"/>
      <c r="J222" s="45"/>
      <c r="K222" s="127"/>
      <c r="L222" s="35"/>
      <c r="M222" s="56"/>
      <c r="N222" s="127"/>
      <c r="O222" s="56"/>
      <c r="P222" s="1241"/>
      <c r="Q222" s="1204"/>
      <c r="R222" s="1204"/>
      <c r="S222" s="1204"/>
      <c r="T222" s="171"/>
    </row>
    <row r="223" spans="1:20" ht="14.25" customHeight="1" x14ac:dyDescent="0.2">
      <c r="A223" s="1410"/>
      <c r="B223" s="1411"/>
      <c r="C223" s="1511"/>
      <c r="D223" s="1400"/>
      <c r="E223" s="1538"/>
      <c r="F223" s="1208"/>
      <c r="G223" s="1238"/>
      <c r="H223" s="1232"/>
      <c r="I223" s="89"/>
      <c r="J223" s="1238"/>
      <c r="K223" s="1232"/>
      <c r="L223" s="102"/>
      <c r="M223" s="89"/>
      <c r="N223" s="1232"/>
      <c r="O223" s="89"/>
      <c r="P223" s="14"/>
      <c r="Q223" s="1205"/>
      <c r="R223" s="29"/>
      <c r="S223" s="29"/>
      <c r="T223" s="16"/>
    </row>
    <row r="224" spans="1:20" ht="29.25" customHeight="1" x14ac:dyDescent="0.2">
      <c r="A224" s="1410"/>
      <c r="B224" s="1411"/>
      <c r="C224" s="1511"/>
      <c r="D224" s="1398" t="s">
        <v>139</v>
      </c>
      <c r="E224" s="1489" t="s">
        <v>299</v>
      </c>
      <c r="F224" s="1207" t="s">
        <v>61</v>
      </c>
      <c r="G224" s="1237"/>
      <c r="H224" s="834">
        <v>17.899999999999999</v>
      </c>
      <c r="I224" s="850">
        <f>H224-G224</f>
        <v>17.899999999999999</v>
      </c>
      <c r="J224" s="1237"/>
      <c r="K224" s="834">
        <v>17.899999999999999</v>
      </c>
      <c r="L224" s="1169">
        <f>K224-J224</f>
        <v>17.899999999999999</v>
      </c>
      <c r="M224" s="68"/>
      <c r="N224" s="834">
        <v>17.899999999999999</v>
      </c>
      <c r="O224" s="850">
        <f>N224-M224</f>
        <v>17.899999999999999</v>
      </c>
      <c r="P224" s="491" t="s">
        <v>149</v>
      </c>
      <c r="Q224" s="492">
        <v>8</v>
      </c>
      <c r="R224" s="474">
        <v>8</v>
      </c>
      <c r="S224" s="259">
        <v>8</v>
      </c>
      <c r="T224" s="1598" t="s">
        <v>382</v>
      </c>
    </row>
    <row r="225" spans="1:20" ht="75" customHeight="1" x14ac:dyDescent="0.2">
      <c r="A225" s="1410"/>
      <c r="B225" s="1411"/>
      <c r="C225" s="1511"/>
      <c r="D225" s="1400"/>
      <c r="E225" s="1500"/>
      <c r="F225" s="1208"/>
      <c r="G225" s="1238"/>
      <c r="H225" s="1232"/>
      <c r="I225" s="89"/>
      <c r="J225" s="1238"/>
      <c r="K225" s="1232"/>
      <c r="L225" s="102"/>
      <c r="M225" s="89"/>
      <c r="N225" s="1232"/>
      <c r="O225" s="89"/>
      <c r="P225" s="14" t="s">
        <v>348</v>
      </c>
      <c r="Q225" s="1168" t="s">
        <v>381</v>
      </c>
      <c r="R225" s="15">
        <v>6</v>
      </c>
      <c r="S225" s="29">
        <v>6</v>
      </c>
      <c r="T225" s="1599"/>
    </row>
    <row r="226" spans="1:20" ht="14.25" customHeight="1" x14ac:dyDescent="0.2">
      <c r="A226" s="1410"/>
      <c r="B226" s="1411"/>
      <c r="C226" s="1511"/>
      <c r="D226" s="1600" t="s">
        <v>365</v>
      </c>
      <c r="E226" s="1554" t="s">
        <v>202</v>
      </c>
      <c r="F226" s="1207" t="s">
        <v>23</v>
      </c>
      <c r="G226" s="1237"/>
      <c r="H226" s="834">
        <v>3.6</v>
      </c>
      <c r="I226" s="850">
        <f>H226-G226</f>
        <v>3.6</v>
      </c>
      <c r="J226" s="1237"/>
      <c r="K226" s="834">
        <v>3.6</v>
      </c>
      <c r="L226" s="1169">
        <f>K226-J226</f>
        <v>3.6</v>
      </c>
      <c r="M226" s="68"/>
      <c r="N226" s="834">
        <v>3.6</v>
      </c>
      <c r="O226" s="850">
        <f>N226-M226</f>
        <v>3.6</v>
      </c>
      <c r="P226" s="1604" t="s">
        <v>366</v>
      </c>
      <c r="Q226" s="1044">
        <v>3</v>
      </c>
      <c r="R226" s="1045">
        <v>3</v>
      </c>
      <c r="S226" s="1045">
        <v>3</v>
      </c>
      <c r="T226" s="1598" t="s">
        <v>384</v>
      </c>
    </row>
    <row r="227" spans="1:20" ht="54" customHeight="1" x14ac:dyDescent="0.2">
      <c r="A227" s="1410"/>
      <c r="B227" s="1411"/>
      <c r="C227" s="1511"/>
      <c r="D227" s="1601"/>
      <c r="E227" s="1425"/>
      <c r="F227" s="1208"/>
      <c r="G227" s="1238"/>
      <c r="H227" s="1232"/>
      <c r="I227" s="89"/>
      <c r="J227" s="1238"/>
      <c r="K227" s="1232"/>
      <c r="L227" s="102"/>
      <c r="M227" s="89"/>
      <c r="N227" s="1232"/>
      <c r="O227" s="89"/>
      <c r="P227" s="1605"/>
      <c r="Q227" s="1168"/>
      <c r="R227" s="15"/>
      <c r="S227" s="29"/>
      <c r="T227" s="1599"/>
    </row>
    <row r="228" spans="1:20" ht="18" customHeight="1" thickBot="1" x14ac:dyDescent="0.25">
      <c r="A228" s="611"/>
      <c r="B228" s="612"/>
      <c r="C228" s="610"/>
      <c r="D228" s="470"/>
      <c r="E228" s="471"/>
      <c r="F228" s="79" t="s">
        <v>5</v>
      </c>
      <c r="G228" s="139">
        <f>SUM(G204:G227)</f>
        <v>1840.9</v>
      </c>
      <c r="H228" s="105">
        <f t="shared" ref="H228:M228" si="5">SUM(H204:H227)</f>
        <v>1875.9</v>
      </c>
      <c r="I228" s="139">
        <f t="shared" si="5"/>
        <v>35</v>
      </c>
      <c r="J228" s="103">
        <f t="shared" si="5"/>
        <v>666.8</v>
      </c>
      <c r="K228" s="105">
        <f t="shared" si="5"/>
        <v>717.6</v>
      </c>
      <c r="L228" s="120">
        <f t="shared" si="5"/>
        <v>50.8</v>
      </c>
      <c r="M228" s="139">
        <f t="shared" si="5"/>
        <v>1500.9</v>
      </c>
      <c r="N228" s="105">
        <f>SUM(N204:N227)</f>
        <v>1532.1</v>
      </c>
      <c r="O228" s="139">
        <f>SUM(O204:O227)</f>
        <v>31.2</v>
      </c>
      <c r="P228" s="1174"/>
      <c r="Q228" s="1104"/>
      <c r="R228" s="108"/>
      <c r="S228" s="108"/>
      <c r="T228" s="227"/>
    </row>
    <row r="229" spans="1:20" ht="14.25" customHeight="1" thickBot="1" x14ac:dyDescent="0.25">
      <c r="A229" s="52" t="s">
        <v>4</v>
      </c>
      <c r="B229" s="43" t="s">
        <v>26</v>
      </c>
      <c r="C229" s="1473" t="s">
        <v>7</v>
      </c>
      <c r="D229" s="1473"/>
      <c r="E229" s="1473"/>
      <c r="F229" s="1542"/>
      <c r="G229" s="263">
        <f t="shared" ref="G229:O229" si="6">G228+G203</f>
        <v>3488.3</v>
      </c>
      <c r="H229" s="747">
        <f t="shared" si="6"/>
        <v>3513.3</v>
      </c>
      <c r="I229" s="1175">
        <f t="shared" si="6"/>
        <v>25</v>
      </c>
      <c r="J229" s="263">
        <f t="shared" si="6"/>
        <v>2219.9</v>
      </c>
      <c r="K229" s="747">
        <f t="shared" si="6"/>
        <v>2270.6999999999998</v>
      </c>
      <c r="L229" s="1176">
        <f t="shared" si="6"/>
        <v>50.8</v>
      </c>
      <c r="M229" s="615">
        <f t="shared" si="6"/>
        <v>2899.6</v>
      </c>
      <c r="N229" s="43">
        <f t="shared" si="6"/>
        <v>2930.8</v>
      </c>
      <c r="O229" s="615">
        <f t="shared" si="6"/>
        <v>31.2</v>
      </c>
      <c r="P229" s="1543"/>
      <c r="Q229" s="1501"/>
      <c r="R229" s="1501"/>
      <c r="S229" s="1501"/>
      <c r="T229" s="1502"/>
    </row>
    <row r="230" spans="1:20" ht="14.25" customHeight="1" thickBot="1" x14ac:dyDescent="0.25">
      <c r="A230" s="52" t="s">
        <v>4</v>
      </c>
      <c r="B230" s="1544" t="s">
        <v>8</v>
      </c>
      <c r="C230" s="1545"/>
      <c r="D230" s="1545"/>
      <c r="E230" s="1545"/>
      <c r="F230" s="1546"/>
      <c r="G230" s="39">
        <f t="shared" ref="G230:O230" si="7">G229+G174+G124</f>
        <v>29825.9</v>
      </c>
      <c r="H230" s="798">
        <f t="shared" si="7"/>
        <v>33375.599999999999</v>
      </c>
      <c r="I230" s="1170">
        <f t="shared" si="7"/>
        <v>3549.7</v>
      </c>
      <c r="J230" s="39">
        <f t="shared" si="7"/>
        <v>36810</v>
      </c>
      <c r="K230" s="798">
        <f t="shared" si="7"/>
        <v>34018.199999999997</v>
      </c>
      <c r="L230" s="1177">
        <f t="shared" si="7"/>
        <v>-2791.8</v>
      </c>
      <c r="M230" s="1172">
        <f t="shared" si="7"/>
        <v>33725.1</v>
      </c>
      <c r="N230" s="798">
        <f t="shared" si="7"/>
        <v>32756.3</v>
      </c>
      <c r="O230" s="1170">
        <f t="shared" si="7"/>
        <v>-968.8</v>
      </c>
      <c r="P230" s="1619"/>
      <c r="Q230" s="1547"/>
      <c r="R230" s="1547"/>
      <c r="S230" s="1547"/>
      <c r="T230" s="1548"/>
    </row>
    <row r="231" spans="1:20" ht="14.25" customHeight="1" thickBot="1" x14ac:dyDescent="0.25">
      <c r="A231" s="57" t="s">
        <v>32</v>
      </c>
      <c r="B231" s="1549" t="s">
        <v>51</v>
      </c>
      <c r="C231" s="1550"/>
      <c r="D231" s="1550"/>
      <c r="E231" s="1550"/>
      <c r="F231" s="1551"/>
      <c r="G231" s="265">
        <f>SUM(G230)</f>
        <v>29825.9</v>
      </c>
      <c r="H231" s="266">
        <f>SUM(H230)</f>
        <v>33375.599999999999</v>
      </c>
      <c r="I231" s="1171">
        <f>SUM(I230)</f>
        <v>3549.7</v>
      </c>
      <c r="J231" s="265">
        <f t="shared" ref="J231:O231" si="8">SUM(J230)</f>
        <v>36810</v>
      </c>
      <c r="K231" s="266">
        <f t="shared" si="8"/>
        <v>34018.199999999997</v>
      </c>
      <c r="L231" s="821">
        <f t="shared" si="8"/>
        <v>-2791.8</v>
      </c>
      <c r="M231" s="1173">
        <f t="shared" si="8"/>
        <v>33725.1</v>
      </c>
      <c r="N231" s="266">
        <f t="shared" si="8"/>
        <v>32756.3</v>
      </c>
      <c r="O231" s="1171">
        <f t="shared" si="8"/>
        <v>-968.8</v>
      </c>
      <c r="P231" s="1620"/>
      <c r="Q231" s="1552"/>
      <c r="R231" s="1552"/>
      <c r="S231" s="1552"/>
      <c r="T231" s="1553"/>
    </row>
    <row r="232" spans="1:20" ht="14.25" customHeight="1" x14ac:dyDescent="0.2">
      <c r="A232" s="1585"/>
      <c r="B232" s="1585"/>
      <c r="C232" s="1585"/>
      <c r="D232" s="1585"/>
      <c r="E232" s="1585"/>
      <c r="F232" s="1585"/>
      <c r="G232" s="1585"/>
      <c r="H232" s="1585"/>
      <c r="I232" s="1585"/>
      <c r="J232" s="1585"/>
      <c r="K232" s="765"/>
      <c r="L232" s="765"/>
      <c r="M232" s="379"/>
      <c r="N232" s="379"/>
      <c r="O232" s="379"/>
      <c r="P232" s="58"/>
      <c r="Q232" s="1118"/>
      <c r="R232" s="58"/>
      <c r="S232" s="58"/>
      <c r="T232" s="58"/>
    </row>
    <row r="233" spans="1:20" s="4" customFormat="1" ht="12" customHeight="1" x14ac:dyDescent="0.2">
      <c r="A233" s="301"/>
      <c r="B233" s="915"/>
      <c r="C233" s="915"/>
      <c r="D233" s="915"/>
      <c r="E233" s="916"/>
      <c r="F233" s="915"/>
      <c r="G233" s="915"/>
      <c r="H233" s="915"/>
      <c r="I233" s="915"/>
      <c r="J233" s="915"/>
      <c r="K233" s="915"/>
      <c r="L233" s="915"/>
      <c r="M233" s="915"/>
      <c r="N233" s="915"/>
      <c r="O233" s="915"/>
      <c r="P233" s="915"/>
      <c r="Q233" s="1123"/>
      <c r="R233" s="301"/>
      <c r="S233" s="301"/>
      <c r="T233" s="301"/>
    </row>
    <row r="234" spans="1:20" s="5" customFormat="1" ht="15" customHeight="1" thickBot="1" x14ac:dyDescent="0.25">
      <c r="A234" s="1586" t="s">
        <v>12</v>
      </c>
      <c r="B234" s="1586"/>
      <c r="C234" s="1586"/>
      <c r="D234" s="1586"/>
      <c r="E234" s="1586"/>
      <c r="F234" s="1586"/>
      <c r="G234" s="90"/>
      <c r="H234" s="90"/>
      <c r="I234" s="90"/>
      <c r="J234" s="90"/>
      <c r="K234" s="90"/>
      <c r="L234" s="90"/>
      <c r="M234" s="90"/>
      <c r="N234" s="90"/>
      <c r="O234" s="90"/>
      <c r="P234" s="58"/>
      <c r="Q234" s="1118"/>
      <c r="R234" s="58"/>
      <c r="S234" s="58"/>
      <c r="T234" s="58"/>
    </row>
    <row r="235" spans="1:20" ht="92.25" customHeight="1" thickBot="1" x14ac:dyDescent="0.25">
      <c r="A235" s="1587" t="s">
        <v>9</v>
      </c>
      <c r="B235" s="1588"/>
      <c r="C235" s="1588"/>
      <c r="D235" s="1588"/>
      <c r="E235" s="1588"/>
      <c r="F235" s="1589"/>
      <c r="G235" s="274" t="s">
        <v>212</v>
      </c>
      <c r="H235" s="799" t="s">
        <v>350</v>
      </c>
      <c r="I235" s="820" t="s">
        <v>144</v>
      </c>
      <c r="J235" s="917" t="s">
        <v>147</v>
      </c>
      <c r="K235" s="918" t="s">
        <v>352</v>
      </c>
      <c r="L235" s="919" t="s">
        <v>144</v>
      </c>
      <c r="M235" s="917" t="s">
        <v>213</v>
      </c>
      <c r="N235" s="918" t="s">
        <v>353</v>
      </c>
      <c r="O235" s="920" t="s">
        <v>144</v>
      </c>
      <c r="P235" s="10"/>
      <c r="R235" s="10"/>
      <c r="S235" s="10"/>
      <c r="T235" s="10"/>
    </row>
    <row r="236" spans="1:20" ht="14.25" customHeight="1" x14ac:dyDescent="0.2">
      <c r="A236" s="1590" t="s">
        <v>13</v>
      </c>
      <c r="B236" s="1591"/>
      <c r="C236" s="1591"/>
      <c r="D236" s="1591"/>
      <c r="E236" s="1591"/>
      <c r="F236" s="1592"/>
      <c r="G236" s="275">
        <f>G237+G242+G244+G245+G246+G247</f>
        <v>26141.8</v>
      </c>
      <c r="H236" s="369">
        <f t="shared" ref="H236:O236" si="9">H237+H245+H246+H247+H244</f>
        <v>29731.5</v>
      </c>
      <c r="I236" s="369">
        <f t="shared" si="9"/>
        <v>3589.7</v>
      </c>
      <c r="J236" s="275">
        <f>J237+J245+J246+J247+J244</f>
        <v>28984.1</v>
      </c>
      <c r="K236" s="369">
        <f t="shared" si="9"/>
        <v>26852.3</v>
      </c>
      <c r="L236" s="369">
        <f t="shared" si="9"/>
        <v>-2131.8000000000002</v>
      </c>
      <c r="M236" s="275">
        <f t="shared" si="9"/>
        <v>19310.400000000001</v>
      </c>
      <c r="N236" s="369">
        <f t="shared" si="9"/>
        <v>19341.599999999999</v>
      </c>
      <c r="O236" s="814">
        <f t="shared" si="9"/>
        <v>31.2</v>
      </c>
      <c r="P236" s="10"/>
      <c r="R236" s="10"/>
      <c r="S236" s="10"/>
      <c r="T236" s="10"/>
    </row>
    <row r="237" spans="1:20" ht="14.25" customHeight="1" x14ac:dyDescent="0.2">
      <c r="A237" s="1593" t="s">
        <v>70</v>
      </c>
      <c r="B237" s="1594"/>
      <c r="C237" s="1594"/>
      <c r="D237" s="1594"/>
      <c r="E237" s="1594"/>
      <c r="F237" s="1595"/>
      <c r="G237" s="276">
        <f>G238+G239+G240+G243+G241</f>
        <v>15785.3</v>
      </c>
      <c r="H237" s="267">
        <f>SUM(H238:H243)</f>
        <v>24364.5</v>
      </c>
      <c r="I237" s="267">
        <f>SUM(I238:I243)</f>
        <v>3295.3</v>
      </c>
      <c r="J237" s="276">
        <f>SUM(J238:J243)</f>
        <v>28952.799999999999</v>
      </c>
      <c r="K237" s="267">
        <f t="shared" ref="K237:O237" si="10">SUM(K238:K243)</f>
        <v>26821</v>
      </c>
      <c r="L237" s="267">
        <f t="shared" si="10"/>
        <v>-2131.8000000000002</v>
      </c>
      <c r="M237" s="276">
        <f t="shared" si="10"/>
        <v>19279.099999999999</v>
      </c>
      <c r="N237" s="267">
        <f t="shared" si="10"/>
        <v>19310.3</v>
      </c>
      <c r="O237" s="815">
        <f t="shared" si="10"/>
        <v>31.2</v>
      </c>
      <c r="P237" s="10"/>
      <c r="R237" s="10"/>
      <c r="S237" s="10"/>
      <c r="T237" s="10"/>
    </row>
    <row r="238" spans="1:20" ht="14.25" customHeight="1" x14ac:dyDescent="0.2">
      <c r="A238" s="1539" t="s">
        <v>18</v>
      </c>
      <c r="B238" s="1540"/>
      <c r="C238" s="1540"/>
      <c r="D238" s="1540"/>
      <c r="E238" s="1540"/>
      <c r="F238" s="1541"/>
      <c r="G238" s="1238">
        <f>SUMIF(F13:F231,"SB",G13:G231)</f>
        <v>7625.7</v>
      </c>
      <c r="H238" s="1232">
        <f>SUMIF(F13:F231,"SB",H13:H231)</f>
        <v>8476.1</v>
      </c>
      <c r="I238" s="1232">
        <f>SUMIF(F13:F231,"SB",I13:I231)</f>
        <v>850.4</v>
      </c>
      <c r="J238" s="1238">
        <f>SUMIF(F13:F231,"SB",J13:J231)</f>
        <v>15938.4</v>
      </c>
      <c r="K238" s="1232">
        <f>SUMIF(F13:F231,"SB",K13:K231)</f>
        <v>15077.2</v>
      </c>
      <c r="L238" s="1232">
        <f>SUMIF(F13:F231,"SB",L13:L231)</f>
        <v>-861.2</v>
      </c>
      <c r="M238" s="1238">
        <f>SUMIF(F13:F231,"SB",M13:M231)</f>
        <v>12027.6</v>
      </c>
      <c r="N238" s="1232">
        <f>SUMIF(F13:F231,"SB",N13:N231)</f>
        <v>12032.6</v>
      </c>
      <c r="O238" s="26">
        <f>SUMIF(F13:F231,"SB",O13:O231)</f>
        <v>5</v>
      </c>
      <c r="P238" s="30"/>
      <c r="R238" s="10"/>
      <c r="S238" s="10"/>
      <c r="T238" s="10"/>
    </row>
    <row r="239" spans="1:20" ht="14.25" customHeight="1" x14ac:dyDescent="0.2">
      <c r="A239" s="1555" t="s">
        <v>62</v>
      </c>
      <c r="B239" s="1556"/>
      <c r="C239" s="1556"/>
      <c r="D239" s="1556"/>
      <c r="E239" s="1556"/>
      <c r="F239" s="1557"/>
      <c r="G239" s="1238">
        <f>SUMIF(F13:F231,"SB(VR)",G13:G231)</f>
        <v>1900</v>
      </c>
      <c r="H239" s="1232">
        <f>SUMIF(F13:F231,"SB(VR)",H13:H231)</f>
        <v>1900</v>
      </c>
      <c r="I239" s="1232">
        <f>SUMIF(F13:F231,"SB(VR)",I13:I231)</f>
        <v>0</v>
      </c>
      <c r="J239" s="1238">
        <f>SUMIF(F13:F231,"SB(VR)",J13:J231)</f>
        <v>1218</v>
      </c>
      <c r="K239" s="1232">
        <f>SUMIF(F13:F231,"SB(VR)",K13:K231)</f>
        <v>1279.0999999999999</v>
      </c>
      <c r="L239" s="1232">
        <f>SUMIF(F13:F231,"SB(VR)",L13:L231)</f>
        <v>61.1</v>
      </c>
      <c r="M239" s="1238">
        <f>SUMIF(F13:F231,"SB(VR)",M13:M231)</f>
        <v>1483.6</v>
      </c>
      <c r="N239" s="1232">
        <f>SUMIF(F13:F231,"SB(VR)",N13:N231)</f>
        <v>1501.5</v>
      </c>
      <c r="O239" s="26">
        <f>SUMIF(F13:F231,"SB(VR)",O13:O231)</f>
        <v>17.899999999999999</v>
      </c>
      <c r="P239" s="10"/>
      <c r="R239" s="10"/>
      <c r="S239" s="10"/>
      <c r="T239" s="10"/>
    </row>
    <row r="240" spans="1:20" ht="29.25" customHeight="1" x14ac:dyDescent="0.2">
      <c r="A240" s="1574" t="s">
        <v>110</v>
      </c>
      <c r="B240" s="1575"/>
      <c r="C240" s="1575"/>
      <c r="D240" s="1575"/>
      <c r="E240" s="1575"/>
      <c r="F240" s="1576"/>
      <c r="G240" s="86">
        <f>SUMIF(F13:F229,"SB(ES)",G13:G229)</f>
        <v>1255.3</v>
      </c>
      <c r="H240" s="94">
        <f>SUMIF(F13:F229,"SB(ES)",H13:H229)</f>
        <v>2814</v>
      </c>
      <c r="I240" s="854">
        <f>SUMIF(F13:F229,"SB(ES)",I13:I229)</f>
        <v>1558.7</v>
      </c>
      <c r="J240" s="86">
        <f>SUMIF(F13:F229,"SB(ES)",J13:J229)</f>
        <v>1343.1</v>
      </c>
      <c r="K240" s="94">
        <f>SUMIF(F13:F229,"SB(ES)",K13:K229)</f>
        <v>161.4</v>
      </c>
      <c r="L240" s="854">
        <f>SUMIF(F13:F229,"SB(ES)",L13:L229)</f>
        <v>-1181.7</v>
      </c>
      <c r="M240" s="86">
        <f>SUMIF(F13:F229,"SB(ES)",M13:M229)</f>
        <v>0</v>
      </c>
      <c r="N240" s="94">
        <f>SUMIF(F13:F229,"SB(ES)",N13:N229)</f>
        <v>8.3000000000000007</v>
      </c>
      <c r="O240" s="190">
        <f>SUMIF(F13:F229,"SB(ES)",O13:O229)</f>
        <v>8.3000000000000007</v>
      </c>
      <c r="P240" s="10"/>
      <c r="R240" s="10"/>
      <c r="S240" s="10"/>
      <c r="T240" s="30"/>
    </row>
    <row r="241" spans="1:21" ht="14.25" customHeight="1" x14ac:dyDescent="0.2">
      <c r="A241" s="1574" t="s">
        <v>159</v>
      </c>
      <c r="B241" s="1575"/>
      <c r="C241" s="1575"/>
      <c r="D241" s="1575"/>
      <c r="E241" s="1575"/>
      <c r="F241" s="1576"/>
      <c r="G241" s="86">
        <f>SUMIF(F13:F229,"SB(VB)",G13:G229)</f>
        <v>5000</v>
      </c>
      <c r="H241" s="94">
        <f>SUMIF(F13:F229,"SB(VB)",H13:H229)</f>
        <v>5000</v>
      </c>
      <c r="I241" s="854">
        <f>SUMIF(F13:F229,"SB(VB)",I13:I229)</f>
        <v>0</v>
      </c>
      <c r="J241" s="86">
        <f>SUMIF(F13:F229,"SB(VB)",J13:J229)</f>
        <v>5000</v>
      </c>
      <c r="K241" s="94">
        <f>SUMIF(F13:F229,"SB(VB)",K13:K229)</f>
        <v>5000</v>
      </c>
      <c r="L241" s="854">
        <f>SUMIF(F13:F229,"SB(VB)",L13:L229)</f>
        <v>0</v>
      </c>
      <c r="M241" s="86">
        <f>SUMIF(F13:F229,"SB(VB)",M13:M229)</f>
        <v>0</v>
      </c>
      <c r="N241" s="94">
        <f>SUMIF(F13:F229,"SB(VB)",N13:N229)</f>
        <v>0</v>
      </c>
      <c r="O241" s="190">
        <f>SUMIF(F13:F229,"SB(VB)",O13:O229)</f>
        <v>0</v>
      </c>
      <c r="P241" s="10"/>
      <c r="R241" s="10"/>
      <c r="S241" s="10"/>
      <c r="T241" s="10"/>
    </row>
    <row r="242" spans="1:21" ht="28.5" customHeight="1" x14ac:dyDescent="0.2">
      <c r="A242" s="1342" t="s">
        <v>184</v>
      </c>
      <c r="B242" s="1580"/>
      <c r="C242" s="1580"/>
      <c r="D242" s="1580"/>
      <c r="E242" s="1580"/>
      <c r="F242" s="1581"/>
      <c r="G242" s="86">
        <f>SUMIF(F13:F231,"SB(KPP)",G13:G231)</f>
        <v>5283.9</v>
      </c>
      <c r="H242" s="94">
        <f>SUMIF(F13:F231,"SB(KPP)",H13:H231)</f>
        <v>6170.1</v>
      </c>
      <c r="I242" s="70">
        <f>SUMIF(F13:F231,"SB(KPP)",I13:I231)</f>
        <v>886.2</v>
      </c>
      <c r="J242" s="86">
        <f>SUMIF(F13:F231,"SB(KPP)",J13:J231)</f>
        <v>5453.3</v>
      </c>
      <c r="K242" s="853">
        <f>SUMIF(F13:F231,"SB(KPP)",K13:K231)</f>
        <v>5303.3</v>
      </c>
      <c r="L242" s="70">
        <f>SUMIF(F13:F231,"SB(KPP)",L13:L231)</f>
        <v>-150</v>
      </c>
      <c r="M242" s="86">
        <f>SUMIF(F13:F231,"SB(KPP)",M13:M231)</f>
        <v>5767.9</v>
      </c>
      <c r="N242" s="94">
        <f>SUMIF(F13:F231,"SB(KPP)",N13:N231)</f>
        <v>5767.9</v>
      </c>
      <c r="O242" s="190">
        <f>SUMIF(F13:F231,"SB(KPP)",O13:O231)</f>
        <v>0</v>
      </c>
      <c r="P242" s="10"/>
      <c r="R242" s="10"/>
      <c r="S242" s="10"/>
      <c r="T242" s="10"/>
    </row>
    <row r="243" spans="1:21" ht="28.5" customHeight="1" x14ac:dyDescent="0.2">
      <c r="A243" s="1342" t="s">
        <v>307</v>
      </c>
      <c r="B243" s="1626"/>
      <c r="C243" s="1626"/>
      <c r="D243" s="1626"/>
      <c r="E243" s="1626"/>
      <c r="F243" s="1627"/>
      <c r="G243" s="86">
        <f>SUMIF(F14:F232,"SB(ESA)",G14:G232)</f>
        <v>4.3</v>
      </c>
      <c r="H243" s="853">
        <f>SUMIF(F14:F232,"SB(ESA)",H14:H232)</f>
        <v>4.3</v>
      </c>
      <c r="I243" s="854">
        <f>SUMIF(F14:F232,"SB(ESA)",I14:I232)</f>
        <v>0</v>
      </c>
      <c r="J243" s="86">
        <f>SUMIF(F14:F232,"SB(ESA)",J14:J232)</f>
        <v>0</v>
      </c>
      <c r="K243" s="94">
        <f>SUMIF(F14:F232,"SB(ESA)",K14:K232)</f>
        <v>0</v>
      </c>
      <c r="L243" s="854">
        <f>SUMIF(F14:F232,"SB(ESA)",L14:L232)</f>
        <v>0</v>
      </c>
      <c r="M243" s="86">
        <f>SUMIF(F14:F232,"SB(ESA)",M14:M232)</f>
        <v>0</v>
      </c>
      <c r="N243" s="94">
        <f>SUMIF(F14:F232,"SB(ESA)",N14:N232)</f>
        <v>0</v>
      </c>
      <c r="O243" s="190">
        <f>SUMIF(F14:F232,"SB(ESA)",O14:O232)</f>
        <v>0</v>
      </c>
      <c r="P243" s="10"/>
      <c r="R243" s="10"/>
      <c r="S243" s="10"/>
      <c r="T243" s="10"/>
    </row>
    <row r="244" spans="1:21" ht="15.75" customHeight="1" x14ac:dyDescent="0.2">
      <c r="A244" s="1565" t="s">
        <v>359</v>
      </c>
      <c r="B244" s="1582"/>
      <c r="C244" s="1582"/>
      <c r="D244" s="1582"/>
      <c r="E244" s="1582"/>
      <c r="F244" s="1583"/>
      <c r="G244" s="367">
        <f>SUMIF(F11:F231,"KPP",G11:G231)</f>
        <v>0</v>
      </c>
      <c r="H244" s="370">
        <f>SUMIF(F11:F231,"KPP",H11:H231)</f>
        <v>0</v>
      </c>
      <c r="I244" s="855">
        <f>SUMIF(F11:F231,"KPP",I11:I231)</f>
        <v>0</v>
      </c>
      <c r="J244" s="367">
        <f>SUMIF(F11:F231,"KPP",J11:J231)</f>
        <v>0</v>
      </c>
      <c r="K244" s="370">
        <f>SUMIF(F11:F231,"KPP",K11:K231)</f>
        <v>0</v>
      </c>
      <c r="L244" s="370">
        <f>SUMIF(F11:F231,"KPP",L11:L231)</f>
        <v>0</v>
      </c>
      <c r="M244" s="367">
        <f>SUMIF(F11:F231,"KPP",M11:M231)</f>
        <v>0</v>
      </c>
      <c r="N244" s="370">
        <f>SUMIF(F11:F231,"KPP",N11:N231)</f>
        <v>0</v>
      </c>
      <c r="O244" s="817">
        <f>SUMIF(F11:F231,"SB(KPP)",O11:O231)</f>
        <v>0</v>
      </c>
      <c r="P244" s="10"/>
      <c r="R244" s="10"/>
      <c r="S244" s="10"/>
      <c r="T244" s="10"/>
    </row>
    <row r="245" spans="1:21" ht="14.25" customHeight="1" x14ac:dyDescent="0.2">
      <c r="A245" s="1584" t="s">
        <v>73</v>
      </c>
      <c r="B245" s="1566"/>
      <c r="C245" s="1566"/>
      <c r="D245" s="1566"/>
      <c r="E245" s="1566"/>
      <c r="F245" s="1567"/>
      <c r="G245" s="367">
        <f>SUMIF(F13:F230,"SB(VRL)",G13:G230)</f>
        <v>270.89999999999998</v>
      </c>
      <c r="H245" s="370">
        <f>SUMIF(F13:F230,"SB(VRL)",H13:H230)</f>
        <v>270.89999999999998</v>
      </c>
      <c r="I245" s="856">
        <f>SUMIF(F13:F230,"SB(VRL)",I13:I230)</f>
        <v>0</v>
      </c>
      <c r="J245" s="367">
        <f>SUMIF(F13:F230,"SB(VRL)",J13:J230)</f>
        <v>31.3</v>
      </c>
      <c r="K245" s="370">
        <f>SUMIF(F13:F230,"SB(VRL)",K13:K230)</f>
        <v>31.3</v>
      </c>
      <c r="L245" s="370">
        <f>SUMIF(F13:F230,"SB(VRL)",L13:L230)</f>
        <v>0</v>
      </c>
      <c r="M245" s="367">
        <f>SUMIF(F13:F230,"SB(VRL)",M13:M230)</f>
        <v>31.3</v>
      </c>
      <c r="N245" s="370">
        <f>SUMIF(F13:F230,"SB(VRL)",N13:N230)</f>
        <v>31.3</v>
      </c>
      <c r="O245" s="817">
        <f>SUMIF(F13:F230,"SB(VRL)",O13:O230)</f>
        <v>0</v>
      </c>
      <c r="P245" s="10"/>
      <c r="R245" s="10"/>
      <c r="S245" s="10"/>
      <c r="T245" s="10"/>
    </row>
    <row r="246" spans="1:21" ht="14.25" customHeight="1" x14ac:dyDescent="0.2">
      <c r="A246" s="1565" t="s">
        <v>74</v>
      </c>
      <c r="B246" s="1566"/>
      <c r="C246" s="1566"/>
      <c r="D246" s="1566"/>
      <c r="E246" s="1566"/>
      <c r="F246" s="1567"/>
      <c r="G246" s="367">
        <f>SUMIF(F13:F231,"SB(ŽPL)",G13:G231)</f>
        <v>744.1</v>
      </c>
      <c r="H246" s="370">
        <f>SUMIF(F13:F231,"SB(ŽPL)",H13:H231)</f>
        <v>744.1</v>
      </c>
      <c r="I246" s="856">
        <f>SUMIF(F13:F231,"SB(ŽPL)",I13:I231)</f>
        <v>0</v>
      </c>
      <c r="J246" s="367">
        <f>SUMIF(F13:F231,"SB(ŽPL)",J13:J231)</f>
        <v>0</v>
      </c>
      <c r="K246" s="370">
        <f>SUMIF(F13:F231,"SB(ŽPL)",K13:K231)</f>
        <v>0</v>
      </c>
      <c r="L246" s="370">
        <f>SUMIF(F13:F231,"SB(ŽPL)",L13:L231)</f>
        <v>0</v>
      </c>
      <c r="M246" s="367">
        <f>SUMIF(F13:F231,"SB(ŽPL)",M13:M231)</f>
        <v>0</v>
      </c>
      <c r="N246" s="370">
        <f>SUMIF(F13:F231,"SB(ŽPL)",N13:N231)</f>
        <v>0</v>
      </c>
      <c r="O246" s="817">
        <f>SUMIF(F13:F231,"SB(ŽPL)",O13:O231)</f>
        <v>0</v>
      </c>
      <c r="P246" s="10"/>
      <c r="R246" s="10"/>
      <c r="S246" s="10"/>
      <c r="T246" s="10"/>
    </row>
    <row r="247" spans="1:21" ht="14.25" customHeight="1" x14ac:dyDescent="0.2">
      <c r="A247" s="1568" t="s">
        <v>116</v>
      </c>
      <c r="B247" s="1569"/>
      <c r="C247" s="1569"/>
      <c r="D247" s="1569"/>
      <c r="E247" s="1569"/>
      <c r="F247" s="1570"/>
      <c r="G247" s="367">
        <f>SUMIF(F13:F231,"SB(L)",G13:G231)</f>
        <v>4057.6</v>
      </c>
      <c r="H247" s="370">
        <f>SUMIF(F13:F231,"SB(L)",H13:H231)</f>
        <v>4352</v>
      </c>
      <c r="I247" s="370">
        <f>SUMIF(F13:F231,"SB(L)",I13:I231)</f>
        <v>294.39999999999998</v>
      </c>
      <c r="J247" s="367">
        <f>SUMIF(F13:F231,"SB(L)",J13:J231)</f>
        <v>0</v>
      </c>
      <c r="K247" s="370">
        <f>SUMIF(F13:F231,"SB(L)",K13:K231)</f>
        <v>0</v>
      </c>
      <c r="L247" s="370">
        <f>SUMIF(F13:F231,"SB(L)",L13:L231)</f>
        <v>0</v>
      </c>
      <c r="M247" s="367">
        <f>SUMIF(F13:F231,"SB(L)",M13:M231)</f>
        <v>0</v>
      </c>
      <c r="N247" s="370">
        <f>SUMIF(F13:F231,"SB(L)",N13:N231)</f>
        <v>0</v>
      </c>
      <c r="O247" s="817">
        <f>SUMIF(G13:G231,"SB(L)",O13:O231)</f>
        <v>0</v>
      </c>
      <c r="P247" s="10"/>
      <c r="R247" s="10"/>
      <c r="S247" s="10"/>
      <c r="T247" s="10"/>
    </row>
    <row r="248" spans="1:21" ht="14.25" customHeight="1" x14ac:dyDescent="0.2">
      <c r="A248" s="1571" t="s">
        <v>14</v>
      </c>
      <c r="B248" s="1572"/>
      <c r="C248" s="1572"/>
      <c r="D248" s="1572"/>
      <c r="E248" s="1572"/>
      <c r="F248" s="1573"/>
      <c r="G248" s="299">
        <f>G250+G251+G252+G249</f>
        <v>3684.1</v>
      </c>
      <c r="H248" s="300">
        <f>H250+H251+H252+H249</f>
        <v>3644.1</v>
      </c>
      <c r="I248" s="300">
        <f>I250+I251+I252+I249</f>
        <v>-40</v>
      </c>
      <c r="J248" s="299">
        <f t="shared" ref="J248:O248" si="11">J250+J251+J252+J249</f>
        <v>7825.9</v>
      </c>
      <c r="K248" s="300">
        <f t="shared" si="11"/>
        <v>7165.9</v>
      </c>
      <c r="L248" s="300">
        <f t="shared" si="11"/>
        <v>-660</v>
      </c>
      <c r="M248" s="299">
        <f t="shared" si="11"/>
        <v>14414.7</v>
      </c>
      <c r="N248" s="300">
        <f t="shared" si="11"/>
        <v>13414.7</v>
      </c>
      <c r="O248" s="818">
        <f t="shared" si="11"/>
        <v>-1000</v>
      </c>
      <c r="P248" s="10"/>
      <c r="R248" s="10"/>
      <c r="S248" s="10"/>
      <c r="T248" s="10"/>
    </row>
    <row r="249" spans="1:21" ht="14.25" customHeight="1" x14ac:dyDescent="0.2">
      <c r="A249" s="1574" t="s">
        <v>19</v>
      </c>
      <c r="B249" s="1575"/>
      <c r="C249" s="1575"/>
      <c r="D249" s="1575"/>
      <c r="E249" s="1575"/>
      <c r="F249" s="1576"/>
      <c r="G249" s="86">
        <f>SUMIF(F13:F231,"ES",G13:G231)</f>
        <v>1037</v>
      </c>
      <c r="H249" s="94">
        <f>SUMIF(F13:F231,"ES",H13:H231)</f>
        <v>997</v>
      </c>
      <c r="I249" s="94">
        <f>SUMIF(F13:F231,"ES",I13:I231)</f>
        <v>-40</v>
      </c>
      <c r="J249" s="86">
        <f>SUMIF(F13:F231,"ES",J13:J231)</f>
        <v>1361.7</v>
      </c>
      <c r="K249" s="94">
        <f>SUMIF(F13:F231,"ES",K13:K231)</f>
        <v>1401.7</v>
      </c>
      <c r="L249" s="94">
        <f>SUMIF(F13:F231,"ES",L13:L231)</f>
        <v>40</v>
      </c>
      <c r="M249" s="86">
        <f>SUMIF(F13:F231,"ES",M13:M231)</f>
        <v>1339.6</v>
      </c>
      <c r="N249" s="94">
        <f>SUMIF(F13:F231,"ES",N13:N231)</f>
        <v>1339.6</v>
      </c>
      <c r="O249" s="816">
        <f>SUMIF(F13:F231,"ES",O13:O231)</f>
        <v>0</v>
      </c>
      <c r="P249" s="10"/>
      <c r="R249" s="10"/>
      <c r="S249" s="10"/>
      <c r="T249" s="10"/>
    </row>
    <row r="250" spans="1:21" ht="14.25" customHeight="1" x14ac:dyDescent="0.2">
      <c r="A250" s="1577" t="s">
        <v>20</v>
      </c>
      <c r="B250" s="1578"/>
      <c r="C250" s="1578"/>
      <c r="D250" s="1578"/>
      <c r="E250" s="1578"/>
      <c r="F250" s="1579"/>
      <c r="G250" s="86">
        <f>SUMIF(F13:F231,"KVJUD",G13:G231)</f>
        <v>1542</v>
      </c>
      <c r="H250" s="94">
        <f>SUMIF(F13:F231,"KVJUD",H13:H231)</f>
        <v>1542</v>
      </c>
      <c r="I250" s="94">
        <f>SUMIF(F13:F231,"KVJUD",I13:I231)</f>
        <v>0</v>
      </c>
      <c r="J250" s="86">
        <f>SUMIF(F13:F231,"KVJUD",J13:J231)</f>
        <v>0</v>
      </c>
      <c r="K250" s="94">
        <f>SUMIF(F13:F231,"KVJUD",K13:K231)</f>
        <v>0</v>
      </c>
      <c r="L250" s="94">
        <f>SUMIF(F13:F231,"KVJUD",L13:L231)</f>
        <v>0</v>
      </c>
      <c r="M250" s="86">
        <f>SUMIF(F13:F231,"KVJUD",M13:M231)</f>
        <v>0</v>
      </c>
      <c r="N250" s="94">
        <f>SUMIF(F13:F231,"KVJUD",N13:N231)</f>
        <v>0</v>
      </c>
      <c r="O250" s="816">
        <f>SUMIF(G13:G231,"KVJUD",O13:O231)</f>
        <v>0</v>
      </c>
      <c r="P250" s="30"/>
      <c r="Q250" s="1125"/>
      <c r="R250" s="30"/>
      <c r="S250" s="30"/>
      <c r="T250" s="30"/>
    </row>
    <row r="251" spans="1:21" ht="14.25" customHeight="1" x14ac:dyDescent="0.2">
      <c r="A251" s="1555" t="s">
        <v>21</v>
      </c>
      <c r="B251" s="1556"/>
      <c r="C251" s="1556"/>
      <c r="D251" s="1556"/>
      <c r="E251" s="1556"/>
      <c r="F251" s="1557"/>
      <c r="G251" s="86">
        <f>SUMIF(F13:F231,"LRVB",G13:G231)</f>
        <v>1000</v>
      </c>
      <c r="H251" s="94">
        <f>SUMIF(F13:F231,"LRVB",H13:H231)</f>
        <v>1000</v>
      </c>
      <c r="I251" s="94">
        <f>SUMIF(F13:F231,"LRVB",I13:I231)</f>
        <v>0</v>
      </c>
      <c r="J251" s="86">
        <f>SUMIF(F13:F231,"LRVB",J13:J231)</f>
        <v>6350</v>
      </c>
      <c r="K251" s="94">
        <f>SUMIF(F13:F231,"LRVB",K13:K231)</f>
        <v>5650</v>
      </c>
      <c r="L251" s="94">
        <f>SUMIF(F13:F231,"LRVB",L13:L231)</f>
        <v>-700</v>
      </c>
      <c r="M251" s="86">
        <f>SUMIF(F13:F231,"LRVB",M13:M231)</f>
        <v>13015.1</v>
      </c>
      <c r="N251" s="94">
        <f>SUMIF(F13:F231,"LRVB",N13:N231)</f>
        <v>12015.1</v>
      </c>
      <c r="O251" s="816">
        <f>SUMIF(F13:F231,"LRVB",O13:O231)</f>
        <v>-1000</v>
      </c>
      <c r="P251" s="30"/>
      <c r="Q251" s="1125"/>
      <c r="R251" s="30"/>
      <c r="S251" s="30"/>
      <c r="T251" s="30"/>
    </row>
    <row r="252" spans="1:21" ht="14.25" customHeight="1" x14ac:dyDescent="0.2">
      <c r="A252" s="1558" t="s">
        <v>22</v>
      </c>
      <c r="B252" s="1559"/>
      <c r="C252" s="1559"/>
      <c r="D252" s="1559"/>
      <c r="E252" s="1559"/>
      <c r="F252" s="1560"/>
      <c r="G252" s="86">
        <f>SUMIF(F13:F231,"Kt",G13:G231)</f>
        <v>105.1</v>
      </c>
      <c r="H252" s="94">
        <f>SUMIF(F13:F231,"Kt",H13:H231)</f>
        <v>105.1</v>
      </c>
      <c r="I252" s="94">
        <f>SUMIF(F13:F231,"Kt",I13:I231)</f>
        <v>0</v>
      </c>
      <c r="J252" s="86">
        <f>SUMIF(F13:F231,"Kt",J13:J231)</f>
        <v>114.2</v>
      </c>
      <c r="K252" s="94">
        <f>SUMIF(F13:F231,"Kt",K13:K231)</f>
        <v>114.2</v>
      </c>
      <c r="L252" s="94">
        <f>SUMIF(F13:F231,"Kt",L13:L231)</f>
        <v>0</v>
      </c>
      <c r="M252" s="86">
        <f>SUMIF(F13:F231,"Kt",M13:M231)</f>
        <v>60</v>
      </c>
      <c r="N252" s="94">
        <f>SUMIF(F13:F231,"Kt",N13:N231)</f>
        <v>60</v>
      </c>
      <c r="O252" s="816">
        <f>SUMIF(F13:F231,"Kt",O13:O231)</f>
        <v>0</v>
      </c>
      <c r="P252" s="30"/>
      <c r="Q252" s="1125"/>
      <c r="R252" s="30"/>
      <c r="S252" s="30"/>
      <c r="T252" s="30"/>
    </row>
    <row r="253" spans="1:21" ht="14.25" customHeight="1" thickBot="1" x14ac:dyDescent="0.25">
      <c r="A253" s="1561" t="s">
        <v>15</v>
      </c>
      <c r="B253" s="1562"/>
      <c r="C253" s="1562"/>
      <c r="D253" s="1562"/>
      <c r="E253" s="1562"/>
      <c r="F253" s="1563"/>
      <c r="G253" s="368">
        <f t="shared" ref="G253:O253" si="12">SUM(G236,G248)</f>
        <v>29825.9</v>
      </c>
      <c r="H253" s="371">
        <f t="shared" si="12"/>
        <v>33375.599999999999</v>
      </c>
      <c r="I253" s="371">
        <f t="shared" si="12"/>
        <v>3549.7</v>
      </c>
      <c r="J253" s="368">
        <f t="shared" si="12"/>
        <v>36810</v>
      </c>
      <c r="K253" s="371">
        <f t="shared" si="12"/>
        <v>34018.199999999997</v>
      </c>
      <c r="L253" s="371">
        <f t="shared" si="12"/>
        <v>-2791.8</v>
      </c>
      <c r="M253" s="368">
        <f t="shared" si="12"/>
        <v>33725.1</v>
      </c>
      <c r="N253" s="371">
        <f t="shared" si="12"/>
        <v>32756.3</v>
      </c>
      <c r="O253" s="819">
        <f t="shared" si="12"/>
        <v>-968.8</v>
      </c>
      <c r="P253" s="30"/>
      <c r="Q253" s="1125"/>
      <c r="R253" s="30"/>
      <c r="S253" s="30"/>
      <c r="T253" s="30"/>
    </row>
    <row r="254" spans="1:21" x14ac:dyDescent="0.2">
      <c r="F254" s="268"/>
      <c r="G254" s="269"/>
      <c r="H254" s="269"/>
      <c r="I254" s="269"/>
      <c r="J254" s="269"/>
      <c r="K254" s="269"/>
      <c r="L254" s="269"/>
      <c r="M254" s="269"/>
      <c r="N254" s="269"/>
      <c r="O254" s="269"/>
      <c r="P254" s="4"/>
    </row>
    <row r="256" spans="1:21" s="2" customFormat="1" x14ac:dyDescent="0.2">
      <c r="E256" s="739"/>
      <c r="F256" s="740"/>
      <c r="G256" s="741"/>
      <c r="H256" s="741"/>
      <c r="I256" s="741"/>
      <c r="J256" s="741"/>
      <c r="K256" s="741"/>
      <c r="L256" s="741"/>
      <c r="M256" s="741"/>
      <c r="N256" s="741"/>
      <c r="O256" s="30"/>
      <c r="Q256" s="1124"/>
      <c r="U256" s="1"/>
    </row>
    <row r="257" spans="5:21" s="2" customFormat="1" x14ac:dyDescent="0.2">
      <c r="E257" s="756"/>
      <c r="F257" s="3"/>
      <c r="G257" s="10"/>
      <c r="H257" s="10"/>
      <c r="I257" s="10"/>
      <c r="J257" s="10"/>
      <c r="K257" s="10"/>
      <c r="L257" s="10"/>
      <c r="M257" s="10"/>
      <c r="N257" s="10"/>
      <c r="O257" s="10"/>
      <c r="Q257" s="1124"/>
      <c r="U257" s="1"/>
    </row>
    <row r="258" spans="5:21" s="2" customFormat="1" x14ac:dyDescent="0.2">
      <c r="E258" s="756"/>
      <c r="F258" s="3"/>
      <c r="P258" s="10"/>
      <c r="Q258" s="1124"/>
      <c r="U258" s="1"/>
    </row>
    <row r="259" spans="5:21" s="2" customFormat="1" x14ac:dyDescent="0.2">
      <c r="E259" s="756"/>
      <c r="F259" s="3"/>
      <c r="M259" s="10"/>
      <c r="N259" s="10"/>
      <c r="O259" s="10"/>
      <c r="Q259" s="1124"/>
      <c r="U259" s="1"/>
    </row>
    <row r="261" spans="5:21" s="2" customFormat="1" x14ac:dyDescent="0.2">
      <c r="E261" s="756"/>
      <c r="F261" s="3"/>
      <c r="P261" s="10"/>
      <c r="Q261" s="1124"/>
      <c r="U261" s="1"/>
    </row>
    <row r="264" spans="5:21" s="2" customFormat="1" x14ac:dyDescent="0.2">
      <c r="E264" s="756"/>
      <c r="F264" s="3"/>
      <c r="P264" s="10"/>
      <c r="Q264" s="1124"/>
      <c r="U264" s="1"/>
    </row>
    <row r="267" spans="5:21" s="2" customFormat="1" x14ac:dyDescent="0.2">
      <c r="E267" s="756"/>
      <c r="F267" s="3"/>
      <c r="P267" s="10"/>
      <c r="Q267" s="1124"/>
      <c r="U267" s="1"/>
    </row>
  </sheetData>
  <mergeCells count="257">
    <mergeCell ref="A2:T2"/>
    <mergeCell ref="A3:T3"/>
    <mergeCell ref="A4:T4"/>
    <mergeCell ref="P5:T5"/>
    <mergeCell ref="A6:A8"/>
    <mergeCell ref="B6:B8"/>
    <mergeCell ref="C6:C8"/>
    <mergeCell ref="D6:D8"/>
    <mergeCell ref="E6:E8"/>
    <mergeCell ref="F6:F8"/>
    <mergeCell ref="M6:M8"/>
    <mergeCell ref="N6:N8"/>
    <mergeCell ref="O6:O8"/>
    <mergeCell ref="P6:S6"/>
    <mergeCell ref="P7:P8"/>
    <mergeCell ref="Q7:S7"/>
    <mergeCell ref="G6:G8"/>
    <mergeCell ref="H6:H8"/>
    <mergeCell ref="I6:I8"/>
    <mergeCell ref="J6:J8"/>
    <mergeCell ref="K6:K8"/>
    <mergeCell ref="L6:L8"/>
    <mergeCell ref="A9:T9"/>
    <mergeCell ref="A10:T10"/>
    <mergeCell ref="B11:T11"/>
    <mergeCell ref="C12:T12"/>
    <mergeCell ref="D13:D16"/>
    <mergeCell ref="D26:D28"/>
    <mergeCell ref="E26:E28"/>
    <mergeCell ref="T26:T30"/>
    <mergeCell ref="P27:P28"/>
    <mergeCell ref="D37:D39"/>
    <mergeCell ref="P37:P39"/>
    <mergeCell ref="T37:T39"/>
    <mergeCell ref="A40:A41"/>
    <mergeCell ref="B40:B41"/>
    <mergeCell ref="C40:C41"/>
    <mergeCell ref="D40:D41"/>
    <mergeCell ref="A31:A36"/>
    <mergeCell ref="B31:B36"/>
    <mergeCell ref="C31:C36"/>
    <mergeCell ref="D31:D34"/>
    <mergeCell ref="P31:P32"/>
    <mergeCell ref="T31:T36"/>
    <mergeCell ref="P47:P48"/>
    <mergeCell ref="A49:A51"/>
    <mergeCell ref="B49:B51"/>
    <mergeCell ref="D49:D51"/>
    <mergeCell ref="P49:P50"/>
    <mergeCell ref="E50:E51"/>
    <mergeCell ref="C42:C46"/>
    <mergeCell ref="D42:D44"/>
    <mergeCell ref="E43:E44"/>
    <mergeCell ref="D45:D46"/>
    <mergeCell ref="E45:E46"/>
    <mergeCell ref="A47:A48"/>
    <mergeCell ref="B47:B48"/>
    <mergeCell ref="C47:C51"/>
    <mergeCell ref="D47:D48"/>
    <mergeCell ref="D58:D60"/>
    <mergeCell ref="T58:T60"/>
    <mergeCell ref="D61:D62"/>
    <mergeCell ref="P63:P64"/>
    <mergeCell ref="D65:D66"/>
    <mergeCell ref="T65:T66"/>
    <mergeCell ref="D52:D54"/>
    <mergeCell ref="P52:P53"/>
    <mergeCell ref="T52:T54"/>
    <mergeCell ref="D55:D56"/>
    <mergeCell ref="E55:E56"/>
    <mergeCell ref="P55:P56"/>
    <mergeCell ref="U71:U72"/>
    <mergeCell ref="A73:A76"/>
    <mergeCell ref="B73:B76"/>
    <mergeCell ref="C73:C76"/>
    <mergeCell ref="D73:D76"/>
    <mergeCell ref="E73:E76"/>
    <mergeCell ref="D67:D68"/>
    <mergeCell ref="E67:E68"/>
    <mergeCell ref="A69:A70"/>
    <mergeCell ref="B69:B70"/>
    <mergeCell ref="D69:D70"/>
    <mergeCell ref="E69:E70"/>
    <mergeCell ref="P75:P76"/>
    <mergeCell ref="D77:D78"/>
    <mergeCell ref="E77:E78"/>
    <mergeCell ref="D79:D80"/>
    <mergeCell ref="E79:E80"/>
    <mergeCell ref="D81:D82"/>
    <mergeCell ref="E81:E82"/>
    <mergeCell ref="P81:P82"/>
    <mergeCell ref="P69:P70"/>
    <mergeCell ref="D71:D72"/>
    <mergeCell ref="E71:E72"/>
    <mergeCell ref="P71:P72"/>
    <mergeCell ref="T104:T106"/>
    <mergeCell ref="D83:D85"/>
    <mergeCell ref="P83:P85"/>
    <mergeCell ref="C87:C94"/>
    <mergeCell ref="C95:C97"/>
    <mergeCell ref="D98:D101"/>
    <mergeCell ref="A102:A103"/>
    <mergeCell ref="B102:B103"/>
    <mergeCell ref="C102:C103"/>
    <mergeCell ref="D102:D103"/>
    <mergeCell ref="P102:P103"/>
    <mergeCell ref="D107:D108"/>
    <mergeCell ref="P107:P108"/>
    <mergeCell ref="D109:D110"/>
    <mergeCell ref="D111:D112"/>
    <mergeCell ref="D113:D114"/>
    <mergeCell ref="E116:E118"/>
    <mergeCell ref="P116:P117"/>
    <mergeCell ref="A104:A106"/>
    <mergeCell ref="B104:B106"/>
    <mergeCell ref="C104:C106"/>
    <mergeCell ref="D104:D106"/>
    <mergeCell ref="E104:E106"/>
    <mergeCell ref="D131:D132"/>
    <mergeCell ref="T131:T135"/>
    <mergeCell ref="D133:D134"/>
    <mergeCell ref="D137:D139"/>
    <mergeCell ref="P137:P139"/>
    <mergeCell ref="T137:T139"/>
    <mergeCell ref="D119:D120"/>
    <mergeCell ref="D121:D122"/>
    <mergeCell ref="C124:F124"/>
    <mergeCell ref="C125:T125"/>
    <mergeCell ref="D126:D129"/>
    <mergeCell ref="E126:E128"/>
    <mergeCell ref="S148:S149"/>
    <mergeCell ref="T148:T149"/>
    <mergeCell ref="A150:A152"/>
    <mergeCell ref="B150:B152"/>
    <mergeCell ref="C150:C152"/>
    <mergeCell ref="D150:D152"/>
    <mergeCell ref="E150:E152"/>
    <mergeCell ref="D142:D144"/>
    <mergeCell ref="P142:P144"/>
    <mergeCell ref="T142:T144"/>
    <mergeCell ref="D145:D146"/>
    <mergeCell ref="P145:P146"/>
    <mergeCell ref="A148:A149"/>
    <mergeCell ref="B148:B149"/>
    <mergeCell ref="C148:C149"/>
    <mergeCell ref="D148:D149"/>
    <mergeCell ref="E148:E149"/>
    <mergeCell ref="A156:A157"/>
    <mergeCell ref="B156:B157"/>
    <mergeCell ref="C156:C157"/>
    <mergeCell ref="D156:D157"/>
    <mergeCell ref="E156:E157"/>
    <mergeCell ref="P156:P157"/>
    <mergeCell ref="P148:P149"/>
    <mergeCell ref="Q148:Q149"/>
    <mergeCell ref="R148:R149"/>
    <mergeCell ref="D163:D165"/>
    <mergeCell ref="P164:P165"/>
    <mergeCell ref="D166:D167"/>
    <mergeCell ref="D168:D169"/>
    <mergeCell ref="D170:D172"/>
    <mergeCell ref="P170:P171"/>
    <mergeCell ref="D158:D159"/>
    <mergeCell ref="M158:M159"/>
    <mergeCell ref="N158:N159"/>
    <mergeCell ref="P158:P159"/>
    <mergeCell ref="D160:D162"/>
    <mergeCell ref="E160:E161"/>
    <mergeCell ref="D190:D192"/>
    <mergeCell ref="P190:P191"/>
    <mergeCell ref="Q190:Q191"/>
    <mergeCell ref="R190:R191"/>
    <mergeCell ref="S190:S191"/>
    <mergeCell ref="T190:T191"/>
    <mergeCell ref="T170:T172"/>
    <mergeCell ref="C174:F174"/>
    <mergeCell ref="P174:T174"/>
    <mergeCell ref="C175:T175"/>
    <mergeCell ref="D176:D177"/>
    <mergeCell ref="D180:D187"/>
    <mergeCell ref="E180:E184"/>
    <mergeCell ref="A201:A202"/>
    <mergeCell ref="B201:B202"/>
    <mergeCell ref="C201:C202"/>
    <mergeCell ref="D201:D202"/>
    <mergeCell ref="E201:E202"/>
    <mergeCell ref="T201:T202"/>
    <mergeCell ref="D193:D194"/>
    <mergeCell ref="P193:P194"/>
    <mergeCell ref="D195:D196"/>
    <mergeCell ref="D197:D198"/>
    <mergeCell ref="P197:P198"/>
    <mergeCell ref="D199:D200"/>
    <mergeCell ref="P210:P211"/>
    <mergeCell ref="D213:D214"/>
    <mergeCell ref="A215:A217"/>
    <mergeCell ref="B215:B217"/>
    <mergeCell ref="C215:C217"/>
    <mergeCell ref="D215:D217"/>
    <mergeCell ref="P215:P216"/>
    <mergeCell ref="D204:D209"/>
    <mergeCell ref="E204:E209"/>
    <mergeCell ref="A210:A212"/>
    <mergeCell ref="B210:B212"/>
    <mergeCell ref="C210:C212"/>
    <mergeCell ref="D210:D212"/>
    <mergeCell ref="A224:A225"/>
    <mergeCell ref="B224:B225"/>
    <mergeCell ref="C224:C225"/>
    <mergeCell ref="D224:D225"/>
    <mergeCell ref="E224:E225"/>
    <mergeCell ref="T224:T225"/>
    <mergeCell ref="A218:A220"/>
    <mergeCell ref="B218:B220"/>
    <mergeCell ref="C218:C220"/>
    <mergeCell ref="D218:D220"/>
    <mergeCell ref="E218:E220"/>
    <mergeCell ref="A221:A223"/>
    <mergeCell ref="B221:B223"/>
    <mergeCell ref="C221:C223"/>
    <mergeCell ref="D221:D223"/>
    <mergeCell ref="E221:E223"/>
    <mergeCell ref="T218:T220"/>
    <mergeCell ref="T226:T227"/>
    <mergeCell ref="C229:F229"/>
    <mergeCell ref="P229:T229"/>
    <mergeCell ref="B230:F230"/>
    <mergeCell ref="P230:T230"/>
    <mergeCell ref="B231:F231"/>
    <mergeCell ref="P231:T231"/>
    <mergeCell ref="A226:A227"/>
    <mergeCell ref="B226:B227"/>
    <mergeCell ref="C226:C227"/>
    <mergeCell ref="D226:D227"/>
    <mergeCell ref="E226:E227"/>
    <mergeCell ref="P226:P227"/>
    <mergeCell ref="A239:F239"/>
    <mergeCell ref="A240:F240"/>
    <mergeCell ref="A241:F241"/>
    <mergeCell ref="A242:F242"/>
    <mergeCell ref="A243:F243"/>
    <mergeCell ref="A244:F244"/>
    <mergeCell ref="A232:J232"/>
    <mergeCell ref="A234:F234"/>
    <mergeCell ref="A235:F235"/>
    <mergeCell ref="A236:F236"/>
    <mergeCell ref="A237:F237"/>
    <mergeCell ref="A238:F238"/>
    <mergeCell ref="A251:F251"/>
    <mergeCell ref="A252:F252"/>
    <mergeCell ref="A253:F253"/>
    <mergeCell ref="A245:F245"/>
    <mergeCell ref="A246:F246"/>
    <mergeCell ref="A247:F247"/>
    <mergeCell ref="A248:F248"/>
    <mergeCell ref="A249:F249"/>
    <mergeCell ref="A250:F250"/>
  </mergeCells>
  <pageMargins left="0.25" right="0.25" top="0.75" bottom="0.75" header="0.3" footer="0.3"/>
  <pageSetup paperSize="9" scale="66" orientation="landscape" r:id="rId1"/>
  <rowBreaks count="2" manualBreakCount="2">
    <brk id="114" max="19" man="1"/>
    <brk id="223"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76"/>
  <sheetViews>
    <sheetView topLeftCell="A244" zoomScaleNormal="100" zoomScaleSheetLayoutView="100" workbookViewId="0">
      <selection activeCell="O247" sqref="O247"/>
    </sheetView>
  </sheetViews>
  <sheetFormatPr defaultRowHeight="12.75" x14ac:dyDescent="0.2"/>
  <cols>
    <col min="1" max="3" width="2.7109375" style="2" customWidth="1"/>
    <col min="4" max="4" width="3.140625" style="543" customWidth="1"/>
    <col min="5" max="5" width="39.5703125" style="2" customWidth="1"/>
    <col min="6" max="6" width="4.42578125" style="756" customWidth="1"/>
    <col min="7" max="7" width="10.7109375" style="8" customWidth="1"/>
    <col min="8" max="8" width="8.85546875" style="3" customWidth="1"/>
    <col min="9" max="11" width="9" style="2" customWidth="1"/>
    <col min="12" max="12" width="39.85546875" style="2" customWidth="1"/>
    <col min="13" max="14" width="4.7109375" style="2" customWidth="1"/>
    <col min="15" max="15" width="5.28515625" style="2" customWidth="1"/>
    <col min="16" max="16" width="21.7109375" style="1" customWidth="1"/>
    <col min="17" max="16384" width="9.140625" style="1"/>
  </cols>
  <sheetData>
    <row r="1" spans="1:15" s="91" customFormat="1" ht="15.75" customHeight="1" x14ac:dyDescent="0.25">
      <c r="D1" s="539"/>
      <c r="F1" s="533"/>
      <c r="L1" s="1776" t="s">
        <v>88</v>
      </c>
      <c r="M1" s="1777"/>
      <c r="N1" s="1777"/>
      <c r="O1" s="1777"/>
    </row>
    <row r="2" spans="1:15" s="22" customFormat="1" ht="15" x14ac:dyDescent="0.2">
      <c r="A2" s="1345" t="s">
        <v>214</v>
      </c>
      <c r="B2" s="1345"/>
      <c r="C2" s="1345"/>
      <c r="D2" s="1345"/>
      <c r="E2" s="1345"/>
      <c r="F2" s="1345"/>
      <c r="G2" s="1345"/>
      <c r="H2" s="1345"/>
      <c r="I2" s="1345"/>
      <c r="J2" s="1345"/>
      <c r="K2" s="1345"/>
      <c r="L2" s="1345"/>
      <c r="M2" s="1345"/>
      <c r="N2" s="1345"/>
      <c r="O2" s="1345"/>
    </row>
    <row r="3" spans="1:15" ht="15.75" customHeight="1" x14ac:dyDescent="0.2">
      <c r="A3" s="1346" t="s">
        <v>27</v>
      </c>
      <c r="B3" s="1346"/>
      <c r="C3" s="1346"/>
      <c r="D3" s="1346"/>
      <c r="E3" s="1346"/>
      <c r="F3" s="1346"/>
      <c r="G3" s="1346"/>
      <c r="H3" s="1346"/>
      <c r="I3" s="1346"/>
      <c r="J3" s="1346"/>
      <c r="K3" s="1346"/>
      <c r="L3" s="1346"/>
      <c r="M3" s="1346"/>
      <c r="N3" s="1346"/>
      <c r="O3" s="1346"/>
    </row>
    <row r="4" spans="1:15" ht="15" customHeight="1" x14ac:dyDescent="0.2">
      <c r="A4" s="1347" t="s">
        <v>16</v>
      </c>
      <c r="B4" s="1347"/>
      <c r="C4" s="1347"/>
      <c r="D4" s="1347"/>
      <c r="E4" s="1347"/>
      <c r="F4" s="1347"/>
      <c r="G4" s="1347"/>
      <c r="H4" s="1347"/>
      <c r="I4" s="1347"/>
      <c r="J4" s="1347"/>
      <c r="K4" s="1347"/>
      <c r="L4" s="1347"/>
      <c r="M4" s="1347"/>
      <c r="N4" s="1347"/>
      <c r="O4" s="1347"/>
    </row>
    <row r="5" spans="1:15" ht="15" customHeight="1" thickBot="1" x14ac:dyDescent="0.25">
      <c r="A5" s="11"/>
      <c r="B5" s="11"/>
      <c r="C5" s="11"/>
      <c r="D5" s="540"/>
      <c r="E5" s="11"/>
      <c r="F5" s="534"/>
      <c r="G5" s="12"/>
      <c r="H5" s="132"/>
      <c r="I5" s="11"/>
      <c r="J5" s="11"/>
      <c r="K5" s="11"/>
      <c r="L5" s="1348" t="s">
        <v>83</v>
      </c>
      <c r="M5" s="1348"/>
      <c r="N5" s="1348"/>
      <c r="O5" s="1349"/>
    </row>
    <row r="6" spans="1:15" s="22" customFormat="1" ht="30" customHeight="1" x14ac:dyDescent="0.2">
      <c r="A6" s="1350" t="s">
        <v>17</v>
      </c>
      <c r="B6" s="1353" t="s">
        <v>0</v>
      </c>
      <c r="C6" s="1353" t="s">
        <v>1</v>
      </c>
      <c r="D6" s="1778" t="s">
        <v>25</v>
      </c>
      <c r="E6" s="1356" t="s">
        <v>11</v>
      </c>
      <c r="F6" s="1389" t="s">
        <v>2</v>
      </c>
      <c r="G6" s="1781" t="s">
        <v>55</v>
      </c>
      <c r="H6" s="1392" t="s">
        <v>3</v>
      </c>
      <c r="I6" s="1373" t="s">
        <v>212</v>
      </c>
      <c r="J6" s="1373" t="s">
        <v>147</v>
      </c>
      <c r="K6" s="1373" t="s">
        <v>213</v>
      </c>
      <c r="L6" s="1376" t="s">
        <v>10</v>
      </c>
      <c r="M6" s="1377"/>
      <c r="N6" s="1377"/>
      <c r="O6" s="1378"/>
    </row>
    <row r="7" spans="1:15" s="22" customFormat="1" ht="18.75" customHeight="1" x14ac:dyDescent="0.2">
      <c r="A7" s="1351"/>
      <c r="B7" s="1354"/>
      <c r="C7" s="1354"/>
      <c r="D7" s="1779"/>
      <c r="E7" s="1357"/>
      <c r="F7" s="1390"/>
      <c r="G7" s="1782"/>
      <c r="H7" s="1393"/>
      <c r="I7" s="1374"/>
      <c r="J7" s="1374"/>
      <c r="K7" s="1374"/>
      <c r="L7" s="1379" t="s">
        <v>11</v>
      </c>
      <c r="M7" s="1381" t="s">
        <v>72</v>
      </c>
      <c r="N7" s="1381"/>
      <c r="O7" s="1382"/>
    </row>
    <row r="8" spans="1:15" s="22" customFormat="1" ht="66" customHeight="1" thickBot="1" x14ac:dyDescent="0.25">
      <c r="A8" s="1352"/>
      <c r="B8" s="1355"/>
      <c r="C8" s="1355"/>
      <c r="D8" s="1780"/>
      <c r="E8" s="1358"/>
      <c r="F8" s="1391"/>
      <c r="G8" s="1783"/>
      <c r="H8" s="1394"/>
      <c r="I8" s="1375"/>
      <c r="J8" s="1375"/>
      <c r="K8" s="1375"/>
      <c r="L8" s="1380"/>
      <c r="M8" s="92" t="s">
        <v>114</v>
      </c>
      <c r="N8" s="92" t="s">
        <v>148</v>
      </c>
      <c r="O8" s="93" t="s">
        <v>211</v>
      </c>
    </row>
    <row r="9" spans="1:15" s="7" customFormat="1" ht="14.25" customHeight="1" x14ac:dyDescent="0.2">
      <c r="A9" s="1383" t="s">
        <v>54</v>
      </c>
      <c r="B9" s="1384"/>
      <c r="C9" s="1384"/>
      <c r="D9" s="1384"/>
      <c r="E9" s="1384"/>
      <c r="F9" s="1384"/>
      <c r="G9" s="1384"/>
      <c r="H9" s="1384"/>
      <c r="I9" s="1384"/>
      <c r="J9" s="1384"/>
      <c r="K9" s="1384"/>
      <c r="L9" s="1384"/>
      <c r="M9" s="1384"/>
      <c r="N9" s="1384"/>
      <c r="O9" s="1385"/>
    </row>
    <row r="10" spans="1:15" s="7" customFormat="1" ht="14.25" customHeight="1" x14ac:dyDescent="0.2">
      <c r="A10" s="1386" t="s">
        <v>24</v>
      </c>
      <c r="B10" s="1387"/>
      <c r="C10" s="1387"/>
      <c r="D10" s="1387"/>
      <c r="E10" s="1387"/>
      <c r="F10" s="1387"/>
      <c r="G10" s="1387"/>
      <c r="H10" s="1387"/>
      <c r="I10" s="1387"/>
      <c r="J10" s="1387"/>
      <c r="K10" s="1387"/>
      <c r="L10" s="1387"/>
      <c r="M10" s="1387"/>
      <c r="N10" s="1387"/>
      <c r="O10" s="1388"/>
    </row>
    <row r="11" spans="1:15" ht="16.5" customHeight="1" x14ac:dyDescent="0.2">
      <c r="A11" s="13" t="s">
        <v>4</v>
      </c>
      <c r="B11" s="1359" t="s">
        <v>28</v>
      </c>
      <c r="C11" s="1360"/>
      <c r="D11" s="1360"/>
      <c r="E11" s="1360"/>
      <c r="F11" s="1360"/>
      <c r="G11" s="1360"/>
      <c r="H11" s="1360"/>
      <c r="I11" s="1360"/>
      <c r="J11" s="1360"/>
      <c r="K11" s="1360"/>
      <c r="L11" s="1360"/>
      <c r="M11" s="1360"/>
      <c r="N11" s="1360"/>
      <c r="O11" s="1361"/>
    </row>
    <row r="12" spans="1:15" ht="15" customHeight="1" x14ac:dyDescent="0.2">
      <c r="A12" s="131" t="s">
        <v>4</v>
      </c>
      <c r="B12" s="9" t="s">
        <v>4</v>
      </c>
      <c r="C12" s="1362" t="s">
        <v>273</v>
      </c>
      <c r="D12" s="1363"/>
      <c r="E12" s="1363"/>
      <c r="F12" s="1363"/>
      <c r="G12" s="1363"/>
      <c r="H12" s="1363"/>
      <c r="I12" s="1363"/>
      <c r="J12" s="1363"/>
      <c r="K12" s="1363"/>
      <c r="L12" s="1363"/>
      <c r="M12" s="1363"/>
      <c r="N12" s="1363"/>
      <c r="O12" s="1364"/>
    </row>
    <row r="13" spans="1:15" ht="13.5" customHeight="1" x14ac:dyDescent="0.2">
      <c r="A13" s="953" t="s">
        <v>4</v>
      </c>
      <c r="B13" s="954" t="s">
        <v>4</v>
      </c>
      <c r="C13" s="998" t="s">
        <v>4</v>
      </c>
      <c r="D13" s="997"/>
      <c r="E13" s="1365" t="s">
        <v>232</v>
      </c>
      <c r="F13" s="479" t="s">
        <v>44</v>
      </c>
      <c r="G13" s="476"/>
      <c r="H13" s="147"/>
      <c r="I13" s="972"/>
      <c r="J13" s="972"/>
      <c r="K13" s="972"/>
      <c r="L13" s="161"/>
      <c r="M13" s="416"/>
      <c r="N13" s="417"/>
      <c r="O13" s="480"/>
    </row>
    <row r="14" spans="1:15" ht="13.5" customHeight="1" x14ac:dyDescent="0.2">
      <c r="A14" s="953"/>
      <c r="B14" s="763"/>
      <c r="C14" s="998"/>
      <c r="D14" s="947"/>
      <c r="E14" s="1613"/>
      <c r="F14" s="479" t="s">
        <v>246</v>
      </c>
      <c r="G14" s="477"/>
      <c r="H14" s="824"/>
      <c r="I14" s="973"/>
      <c r="J14" s="973"/>
      <c r="K14" s="973"/>
      <c r="L14" s="485"/>
      <c r="M14" s="487"/>
      <c r="N14" s="486"/>
      <c r="O14" s="823"/>
    </row>
    <row r="15" spans="1:15" ht="13.5" customHeight="1" x14ac:dyDescent="0.2">
      <c r="A15" s="945"/>
      <c r="B15" s="975"/>
      <c r="C15" s="996"/>
      <c r="D15" s="523" t="s">
        <v>4</v>
      </c>
      <c r="E15" s="1708" t="s">
        <v>94</v>
      </c>
      <c r="F15" s="1724" t="s">
        <v>247</v>
      </c>
      <c r="G15" s="1682" t="s">
        <v>279</v>
      </c>
      <c r="H15" s="825" t="s">
        <v>23</v>
      </c>
      <c r="I15" s="36">
        <v>99.7</v>
      </c>
      <c r="J15" s="36"/>
      <c r="K15" s="36"/>
      <c r="L15" s="406" t="s">
        <v>43</v>
      </c>
      <c r="M15" s="963">
        <v>1</v>
      </c>
      <c r="N15" s="965"/>
      <c r="O15" s="959"/>
    </row>
    <row r="16" spans="1:15" ht="13.5" customHeight="1" x14ac:dyDescent="0.2">
      <c r="A16" s="945"/>
      <c r="B16" s="975"/>
      <c r="C16" s="996"/>
      <c r="D16" s="524"/>
      <c r="E16" s="1709"/>
      <c r="F16" s="1725"/>
      <c r="G16" s="1698"/>
      <c r="H16" s="165" t="s">
        <v>76</v>
      </c>
      <c r="I16" s="36"/>
      <c r="J16" s="36">
        <v>1350</v>
      </c>
      <c r="K16" s="36">
        <v>2700</v>
      </c>
      <c r="L16" s="1703" t="s">
        <v>153</v>
      </c>
      <c r="M16" s="965">
        <v>15</v>
      </c>
      <c r="N16" s="965">
        <v>45</v>
      </c>
      <c r="O16" s="959">
        <v>85</v>
      </c>
    </row>
    <row r="17" spans="1:16" ht="13.5" customHeight="1" x14ac:dyDescent="0.2">
      <c r="A17" s="945"/>
      <c r="B17" s="975"/>
      <c r="C17" s="996"/>
      <c r="D17" s="524"/>
      <c r="E17" s="1709"/>
      <c r="F17" s="1725"/>
      <c r="G17" s="1698"/>
      <c r="H17" s="165" t="s">
        <v>53</v>
      </c>
      <c r="I17" s="36">
        <v>450.3</v>
      </c>
      <c r="J17" s="36"/>
      <c r="K17" s="36"/>
      <c r="L17" s="1703"/>
      <c r="M17" s="965"/>
      <c r="N17" s="965"/>
      <c r="O17" s="959"/>
    </row>
    <row r="18" spans="1:16" ht="13.5" customHeight="1" x14ac:dyDescent="0.2">
      <c r="A18" s="945"/>
      <c r="B18" s="975"/>
      <c r="C18" s="996"/>
      <c r="D18" s="524"/>
      <c r="E18" s="1709"/>
      <c r="F18" s="1725"/>
      <c r="G18" s="1712"/>
      <c r="H18" s="165" t="s">
        <v>308</v>
      </c>
      <c r="I18" s="36">
        <v>5000</v>
      </c>
      <c r="J18" s="36">
        <v>5000</v>
      </c>
      <c r="K18" s="36"/>
      <c r="L18" s="1703"/>
      <c r="M18" s="965"/>
      <c r="N18" s="965"/>
      <c r="O18" s="959"/>
    </row>
    <row r="19" spans="1:16" ht="13.5" customHeight="1" x14ac:dyDescent="0.2">
      <c r="A19" s="945"/>
      <c r="B19" s="975"/>
      <c r="C19" s="996"/>
      <c r="D19" s="524"/>
      <c r="E19" s="1709"/>
      <c r="F19" s="1725"/>
      <c r="G19" s="1712"/>
      <c r="H19" s="518" t="s">
        <v>45</v>
      </c>
      <c r="I19" s="36">
        <f>495+47</f>
        <v>542</v>
      </c>
      <c r="J19" s="36"/>
      <c r="K19" s="36"/>
      <c r="L19" s="1703"/>
      <c r="M19" s="965"/>
      <c r="N19" s="965"/>
      <c r="O19" s="959"/>
    </row>
    <row r="20" spans="1:16" ht="13.5" customHeight="1" x14ac:dyDescent="0.2">
      <c r="A20" s="945"/>
      <c r="B20" s="975"/>
      <c r="C20" s="996"/>
      <c r="D20" s="524"/>
      <c r="E20" s="1709"/>
      <c r="F20" s="1725"/>
      <c r="G20" s="1712"/>
      <c r="H20" s="45" t="s">
        <v>157</v>
      </c>
      <c r="I20" s="36"/>
      <c r="J20" s="36">
        <v>3650</v>
      </c>
      <c r="K20" s="36">
        <v>12000</v>
      </c>
      <c r="L20" s="1704"/>
      <c r="M20" s="963"/>
      <c r="N20" s="965"/>
      <c r="O20" s="959"/>
    </row>
    <row r="21" spans="1:16" ht="27" customHeight="1" x14ac:dyDescent="0.2">
      <c r="A21" s="945"/>
      <c r="B21" s="975"/>
      <c r="C21" s="996"/>
      <c r="D21" s="524"/>
      <c r="E21" s="980" t="s">
        <v>248</v>
      </c>
      <c r="F21" s="522"/>
      <c r="G21" s="1712"/>
      <c r="H21" s="304" t="s">
        <v>23</v>
      </c>
      <c r="I21" s="41">
        <f>413.2+17.9</f>
        <v>431.1</v>
      </c>
      <c r="J21" s="41">
        <f>1100</f>
        <v>1100</v>
      </c>
      <c r="K21" s="41"/>
      <c r="L21" s="979" t="s">
        <v>302</v>
      </c>
      <c r="M21" s="222">
        <v>50</v>
      </c>
      <c r="N21" s="223">
        <v>100</v>
      </c>
      <c r="O21" s="115"/>
      <c r="P21" s="845"/>
    </row>
    <row r="22" spans="1:16" ht="27" customHeight="1" x14ac:dyDescent="0.2">
      <c r="A22" s="945"/>
      <c r="B22" s="975"/>
      <c r="C22" s="996"/>
      <c r="D22" s="524"/>
      <c r="E22" s="939"/>
      <c r="F22" s="522"/>
      <c r="G22" s="64"/>
      <c r="H22" s="85" t="s">
        <v>76</v>
      </c>
      <c r="I22" s="38">
        <f>500-413.2</f>
        <v>86.8</v>
      </c>
      <c r="J22" s="38"/>
      <c r="K22" s="38"/>
      <c r="L22" s="347" t="s">
        <v>236</v>
      </c>
      <c r="M22" s="270">
        <v>100</v>
      </c>
      <c r="N22" s="176"/>
      <c r="O22" s="277"/>
    </row>
    <row r="23" spans="1:16" ht="46.5" customHeight="1" x14ac:dyDescent="0.2">
      <c r="A23" s="945"/>
      <c r="B23" s="975"/>
      <c r="C23" s="996"/>
      <c r="D23" s="524"/>
      <c r="E23" s="981"/>
      <c r="F23" s="522"/>
      <c r="G23" s="64"/>
      <c r="H23" s="45" t="s">
        <v>157</v>
      </c>
      <c r="I23" s="36">
        <v>1000</v>
      </c>
      <c r="J23" s="833">
        <f>2700-700</f>
        <v>2000</v>
      </c>
      <c r="K23" s="218">
        <f>1000-1000</f>
        <v>0</v>
      </c>
      <c r="L23" s="1008" t="s">
        <v>237</v>
      </c>
      <c r="M23" s="963"/>
      <c r="N23" s="965"/>
      <c r="O23" s="959"/>
    </row>
    <row r="24" spans="1:16" ht="15" customHeight="1" x14ac:dyDescent="0.2">
      <c r="A24" s="1410"/>
      <c r="B24" s="1415"/>
      <c r="C24" s="1735"/>
      <c r="D24" s="1727" t="s">
        <v>6</v>
      </c>
      <c r="E24" s="1713" t="s">
        <v>172</v>
      </c>
      <c r="F24" s="508" t="s">
        <v>246</v>
      </c>
      <c r="G24" s="1715" t="s">
        <v>280</v>
      </c>
      <c r="H24" s="989" t="s">
        <v>76</v>
      </c>
      <c r="I24" s="837">
        <f>950.9+100</f>
        <v>1050.9000000000001</v>
      </c>
      <c r="J24" s="529">
        <v>311.89999999999998</v>
      </c>
      <c r="K24" s="972"/>
      <c r="L24" s="1405"/>
      <c r="M24" s="962"/>
      <c r="N24" s="964"/>
      <c r="O24" s="958"/>
    </row>
    <row r="25" spans="1:16" ht="15" customHeight="1" x14ac:dyDescent="0.2">
      <c r="A25" s="1410"/>
      <c r="B25" s="1415"/>
      <c r="C25" s="1735"/>
      <c r="D25" s="1511"/>
      <c r="E25" s="1714"/>
      <c r="F25" s="513"/>
      <c r="G25" s="1716"/>
      <c r="H25" s="45" t="s">
        <v>23</v>
      </c>
      <c r="I25" s="37"/>
      <c r="J25" s="1249">
        <f>876.7-200</f>
        <v>676.7</v>
      </c>
      <c r="K25" s="37"/>
      <c r="L25" s="1406"/>
      <c r="M25" s="965"/>
      <c r="N25" s="965"/>
      <c r="O25" s="959"/>
    </row>
    <row r="26" spans="1:16" ht="15" customHeight="1" x14ac:dyDescent="0.2">
      <c r="A26" s="1410"/>
      <c r="B26" s="1415"/>
      <c r="C26" s="1735"/>
      <c r="D26" s="1511"/>
      <c r="E26" s="1714"/>
      <c r="F26" s="513"/>
      <c r="G26" s="1716"/>
      <c r="H26" s="45" t="s">
        <v>146</v>
      </c>
      <c r="I26" s="218">
        <f>1003.7+339.6</f>
        <v>1343.3</v>
      </c>
      <c r="J26" s="1250">
        <f>430.2-339.6</f>
        <v>90.6</v>
      </c>
      <c r="K26" s="36"/>
      <c r="L26" s="987"/>
      <c r="M26" s="965"/>
      <c r="N26" s="965"/>
      <c r="O26" s="959"/>
    </row>
    <row r="27" spans="1:16" ht="15" customHeight="1" x14ac:dyDescent="0.2">
      <c r="A27" s="1410"/>
      <c r="B27" s="1415"/>
      <c r="C27" s="1735"/>
      <c r="D27" s="1511"/>
      <c r="E27" s="1009"/>
      <c r="F27" s="513"/>
      <c r="G27" s="1716"/>
      <c r="H27" s="517" t="s">
        <v>45</v>
      </c>
      <c r="I27" s="36">
        <v>500</v>
      </c>
      <c r="J27" s="530"/>
      <c r="K27" s="36"/>
      <c r="L27" s="987"/>
      <c r="M27" s="965"/>
      <c r="N27" s="965"/>
      <c r="O27" s="959"/>
    </row>
    <row r="28" spans="1:16" ht="15" customHeight="1" x14ac:dyDescent="0.2">
      <c r="A28" s="1410"/>
      <c r="B28" s="1415"/>
      <c r="C28" s="1735"/>
      <c r="D28" s="1511"/>
      <c r="E28" s="1009"/>
      <c r="F28" s="513"/>
      <c r="G28" s="1716"/>
      <c r="H28" s="45" t="s">
        <v>42</v>
      </c>
      <c r="I28" s="36">
        <v>27.7</v>
      </c>
      <c r="J28" s="530">
        <v>74.2</v>
      </c>
      <c r="K28" s="36"/>
      <c r="L28" s="987"/>
      <c r="M28" s="965"/>
      <c r="N28" s="965"/>
      <c r="O28" s="959"/>
    </row>
    <row r="29" spans="1:16" ht="15" customHeight="1" x14ac:dyDescent="0.2">
      <c r="A29" s="1410"/>
      <c r="B29" s="1415"/>
      <c r="C29" s="1735"/>
      <c r="D29" s="1511"/>
      <c r="E29" s="1009"/>
      <c r="F29" s="513"/>
      <c r="G29" s="1716"/>
      <c r="H29" s="45" t="s">
        <v>23</v>
      </c>
      <c r="I29" s="36">
        <v>400</v>
      </c>
      <c r="J29" s="530"/>
      <c r="K29" s="36"/>
      <c r="L29" s="987"/>
      <c r="M29" s="965"/>
      <c r="N29" s="965"/>
      <c r="O29" s="959"/>
    </row>
    <row r="30" spans="1:16" ht="15" customHeight="1" x14ac:dyDescent="0.2">
      <c r="A30" s="1410"/>
      <c r="B30" s="1415"/>
      <c r="C30" s="1735"/>
      <c r="D30" s="1511"/>
      <c r="E30" s="1009"/>
      <c r="F30" s="513"/>
      <c r="G30" s="1716"/>
      <c r="H30" s="45" t="s">
        <v>53</v>
      </c>
      <c r="I30" s="218">
        <f>560.2+100</f>
        <v>660.2</v>
      </c>
      <c r="J30" s="36"/>
      <c r="K30" s="36"/>
      <c r="L30" s="987"/>
      <c r="M30" s="965"/>
      <c r="N30" s="965"/>
      <c r="O30" s="959"/>
    </row>
    <row r="31" spans="1:16" ht="25.5" customHeight="1" x14ac:dyDescent="0.2">
      <c r="A31" s="1410"/>
      <c r="B31" s="1415"/>
      <c r="C31" s="1735"/>
      <c r="D31" s="1511"/>
      <c r="E31" s="526" t="s">
        <v>106</v>
      </c>
      <c r="F31" s="527"/>
      <c r="G31" s="1716"/>
      <c r="H31" s="78"/>
      <c r="I31" s="34"/>
      <c r="J31" s="34"/>
      <c r="K31" s="34"/>
      <c r="L31" s="47" t="s">
        <v>122</v>
      </c>
      <c r="M31" s="96">
        <v>100</v>
      </c>
      <c r="N31" s="96"/>
      <c r="O31" s="18"/>
    </row>
    <row r="32" spans="1:16" ht="27" customHeight="1" x14ac:dyDescent="0.2">
      <c r="A32" s="1410"/>
      <c r="B32" s="1415"/>
      <c r="C32" s="1735"/>
      <c r="D32" s="1511"/>
      <c r="E32" s="525" t="s">
        <v>91</v>
      </c>
      <c r="F32" s="511"/>
      <c r="G32" s="145"/>
      <c r="H32" s="990"/>
      <c r="I32" s="973"/>
      <c r="J32" s="973"/>
      <c r="K32" s="973"/>
      <c r="L32" s="984" t="s">
        <v>123</v>
      </c>
      <c r="M32" s="1027">
        <v>75</v>
      </c>
      <c r="N32" s="29">
        <v>100</v>
      </c>
      <c r="O32" s="16"/>
    </row>
    <row r="33" spans="1:16" ht="18" customHeight="1" x14ac:dyDescent="0.2">
      <c r="A33" s="945"/>
      <c r="B33" s="975"/>
      <c r="C33" s="996"/>
      <c r="D33" s="997" t="s">
        <v>26</v>
      </c>
      <c r="E33" s="1367" t="s">
        <v>133</v>
      </c>
      <c r="F33" s="391"/>
      <c r="G33" s="1682" t="s">
        <v>279</v>
      </c>
      <c r="H33" s="45" t="s">
        <v>23</v>
      </c>
      <c r="I33" s="36">
        <v>99</v>
      </c>
      <c r="J33" s="218">
        <f>200.7-200.7</f>
        <v>0</v>
      </c>
      <c r="K33" s="36"/>
      <c r="L33" s="1453" t="s">
        <v>137</v>
      </c>
      <c r="M33" s="1258">
        <v>95</v>
      </c>
      <c r="N33" s="433">
        <v>100</v>
      </c>
      <c r="O33" s="284"/>
    </row>
    <row r="34" spans="1:16" ht="18" customHeight="1" x14ac:dyDescent="0.2">
      <c r="A34" s="945"/>
      <c r="B34" s="975"/>
      <c r="C34" s="996"/>
      <c r="D34" s="947"/>
      <c r="E34" s="1368"/>
      <c r="F34" s="391"/>
      <c r="G34" s="1685"/>
      <c r="H34" s="45" t="s">
        <v>53</v>
      </c>
      <c r="I34" s="218">
        <f>143.7+194.4</f>
        <v>338.1</v>
      </c>
      <c r="J34" s="36"/>
      <c r="K34" s="36"/>
      <c r="L34" s="1453"/>
      <c r="M34" s="531"/>
      <c r="N34" s="404"/>
      <c r="O34" s="532"/>
    </row>
    <row r="35" spans="1:16" ht="18" customHeight="1" x14ac:dyDescent="0.2">
      <c r="A35" s="945"/>
      <c r="B35" s="975"/>
      <c r="C35" s="996"/>
      <c r="D35" s="947"/>
      <c r="E35" s="1368"/>
      <c r="F35" s="391"/>
      <c r="G35" s="1685"/>
      <c r="H35" s="45" t="s">
        <v>75</v>
      </c>
      <c r="I35" s="36">
        <v>115.4</v>
      </c>
      <c r="J35" s="36"/>
      <c r="K35" s="36"/>
      <c r="L35" s="1453"/>
      <c r="M35" s="531"/>
      <c r="N35" s="404"/>
      <c r="O35" s="532"/>
    </row>
    <row r="36" spans="1:16" ht="19.5" customHeight="1" x14ac:dyDescent="0.2">
      <c r="A36" s="945"/>
      <c r="B36" s="975"/>
      <c r="C36" s="996"/>
      <c r="D36" s="999"/>
      <c r="E36" s="1407"/>
      <c r="F36" s="272"/>
      <c r="G36" s="1717"/>
      <c r="H36" s="990" t="s">
        <v>76</v>
      </c>
      <c r="I36" s="287">
        <f>928.8+369.9</f>
        <v>1298.7</v>
      </c>
      <c r="J36" s="287">
        <f>564.2-363.6</f>
        <v>200.6</v>
      </c>
      <c r="K36" s="973"/>
      <c r="L36" s="1696"/>
      <c r="M36" s="248"/>
      <c r="N36" s="95"/>
      <c r="O36" s="19"/>
    </row>
    <row r="37" spans="1:16" ht="15.75" customHeight="1" x14ac:dyDescent="0.2">
      <c r="A37" s="1410"/>
      <c r="B37" s="1411"/>
      <c r="C37" s="1735"/>
      <c r="D37" s="1727" t="s">
        <v>30</v>
      </c>
      <c r="E37" s="1713" t="s">
        <v>132</v>
      </c>
      <c r="F37" s="508" t="s">
        <v>246</v>
      </c>
      <c r="G37" s="1718"/>
      <c r="H37" s="989" t="s">
        <v>23</v>
      </c>
      <c r="I37" s="837">
        <f>47-25.8</f>
        <v>21.2</v>
      </c>
      <c r="J37" s="972"/>
      <c r="K37" s="972"/>
      <c r="L37" s="942" t="s">
        <v>115</v>
      </c>
      <c r="M37" s="254">
        <v>100</v>
      </c>
      <c r="N37" s="254"/>
      <c r="O37" s="210"/>
    </row>
    <row r="38" spans="1:16" ht="15" customHeight="1" x14ac:dyDescent="0.2">
      <c r="A38" s="1410"/>
      <c r="B38" s="1411"/>
      <c r="C38" s="1735"/>
      <c r="D38" s="1511"/>
      <c r="E38" s="1722"/>
      <c r="F38" s="513"/>
      <c r="G38" s="1718"/>
      <c r="H38" s="45" t="s">
        <v>76</v>
      </c>
      <c r="I38" s="218">
        <f>221+279.9</f>
        <v>500.9</v>
      </c>
      <c r="J38" s="36"/>
      <c r="K38" s="36"/>
      <c r="L38" s="942"/>
      <c r="M38" s="112"/>
      <c r="N38" s="112"/>
      <c r="O38" s="117"/>
    </row>
    <row r="39" spans="1:16" ht="15" customHeight="1" x14ac:dyDescent="0.2">
      <c r="A39" s="1410"/>
      <c r="B39" s="1411"/>
      <c r="C39" s="1735"/>
      <c r="D39" s="1511"/>
      <c r="E39" s="1722"/>
      <c r="F39" s="513"/>
      <c r="G39" s="1718"/>
      <c r="H39" s="517" t="s">
        <v>45</v>
      </c>
      <c r="I39" s="36"/>
      <c r="J39" s="36"/>
      <c r="K39" s="36"/>
      <c r="L39" s="942"/>
      <c r="M39" s="112"/>
      <c r="N39" s="112"/>
      <c r="O39" s="117"/>
    </row>
    <row r="40" spans="1:16" ht="15" customHeight="1" x14ac:dyDescent="0.2">
      <c r="A40" s="1410"/>
      <c r="B40" s="1411"/>
      <c r="C40" s="1735"/>
      <c r="D40" s="1511"/>
      <c r="E40" s="1722"/>
      <c r="F40" s="513"/>
      <c r="G40" s="1718"/>
      <c r="H40" s="45" t="s">
        <v>75</v>
      </c>
      <c r="I40" s="36"/>
      <c r="J40" s="36"/>
      <c r="K40" s="36"/>
      <c r="L40" s="942"/>
      <c r="M40" s="112"/>
      <c r="N40" s="112"/>
      <c r="O40" s="117"/>
    </row>
    <row r="41" spans="1:16" ht="16.5" customHeight="1" x14ac:dyDescent="0.2">
      <c r="A41" s="1410"/>
      <c r="B41" s="1411"/>
      <c r="C41" s="1735"/>
      <c r="D41" s="1728"/>
      <c r="E41" s="1723"/>
      <c r="F41" s="519"/>
      <c r="G41" s="1718"/>
      <c r="H41" s="71" t="s">
        <v>53</v>
      </c>
      <c r="I41" s="973">
        <f>165+207.3</f>
        <v>372.3</v>
      </c>
      <c r="J41" s="973"/>
      <c r="K41" s="973"/>
      <c r="L41" s="199"/>
      <c r="M41" s="255"/>
      <c r="N41" s="255"/>
      <c r="O41" s="148"/>
    </row>
    <row r="42" spans="1:16" ht="38.25" customHeight="1" x14ac:dyDescent="0.2">
      <c r="A42" s="953"/>
      <c r="B42" s="954"/>
      <c r="C42" s="1789" t="s">
        <v>210</v>
      </c>
      <c r="D42" s="997" t="s">
        <v>31</v>
      </c>
      <c r="E42" s="1706" t="s">
        <v>140</v>
      </c>
      <c r="F42" s="588" t="s">
        <v>246</v>
      </c>
      <c r="G42" s="1682" t="s">
        <v>280</v>
      </c>
      <c r="H42" s="989" t="s">
        <v>23</v>
      </c>
      <c r="I42" s="837">
        <f>10-7</f>
        <v>3</v>
      </c>
      <c r="J42" s="837">
        <f>235.8+7</f>
        <v>242.8</v>
      </c>
      <c r="K42" s="972">
        <v>235.8</v>
      </c>
      <c r="L42" s="757" t="s">
        <v>240</v>
      </c>
      <c r="M42" s="418" t="s">
        <v>49</v>
      </c>
      <c r="N42" s="976"/>
      <c r="O42" s="204"/>
    </row>
    <row r="43" spans="1:16" ht="26.25" customHeight="1" x14ac:dyDescent="0.2">
      <c r="A43" s="953"/>
      <c r="B43" s="954"/>
      <c r="C43" s="1790"/>
      <c r="D43" s="947"/>
      <c r="E43" s="1707"/>
      <c r="F43" s="1720" t="s">
        <v>258</v>
      </c>
      <c r="G43" s="1685"/>
      <c r="H43" s="45" t="s">
        <v>53</v>
      </c>
      <c r="I43" s="36">
        <v>59.2</v>
      </c>
      <c r="J43" s="36"/>
      <c r="K43" s="36"/>
      <c r="L43" s="493" t="s">
        <v>241</v>
      </c>
      <c r="M43" s="388" t="s">
        <v>49</v>
      </c>
      <c r="N43" s="475"/>
      <c r="O43" s="372"/>
    </row>
    <row r="44" spans="1:16" ht="28.5" customHeight="1" x14ac:dyDescent="0.2">
      <c r="A44" s="953"/>
      <c r="B44" s="763"/>
      <c r="C44" s="1790"/>
      <c r="D44" s="999"/>
      <c r="E44" s="1719"/>
      <c r="F44" s="1721"/>
      <c r="G44" s="1685"/>
      <c r="H44" s="85" t="s">
        <v>41</v>
      </c>
      <c r="I44" s="556">
        <f>40-40</f>
        <v>0</v>
      </c>
      <c r="J44" s="556">
        <f>1044.4+40</f>
        <v>1084.4000000000001</v>
      </c>
      <c r="K44" s="38">
        <v>1044.4000000000001</v>
      </c>
      <c r="L44" s="415" t="s">
        <v>155</v>
      </c>
      <c r="M44" s="308"/>
      <c r="N44" s="253" t="s">
        <v>205</v>
      </c>
      <c r="O44" s="226" t="s">
        <v>206</v>
      </c>
    </row>
    <row r="45" spans="1:16" ht="15" customHeight="1" x14ac:dyDescent="0.2">
      <c r="A45" s="945"/>
      <c r="B45" s="975"/>
      <c r="C45" s="1790"/>
      <c r="D45" s="947" t="s">
        <v>32</v>
      </c>
      <c r="E45" s="1707" t="s">
        <v>209</v>
      </c>
      <c r="F45" s="1729" t="s">
        <v>246</v>
      </c>
      <c r="G45" s="1685"/>
      <c r="H45" s="45" t="s">
        <v>23</v>
      </c>
      <c r="I45" s="36"/>
      <c r="J45" s="36">
        <v>432</v>
      </c>
      <c r="K45" s="36">
        <v>432</v>
      </c>
      <c r="L45" s="403" t="s">
        <v>103</v>
      </c>
      <c r="M45" s="537"/>
      <c r="N45" s="538" t="s">
        <v>205</v>
      </c>
      <c r="O45" s="528" t="s">
        <v>206</v>
      </c>
    </row>
    <row r="46" spans="1:16" ht="14.25" customHeight="1" x14ac:dyDescent="0.2">
      <c r="A46" s="945"/>
      <c r="B46" s="975"/>
      <c r="C46" s="1791"/>
      <c r="D46" s="999"/>
      <c r="E46" s="1707"/>
      <c r="F46" s="1730"/>
      <c r="G46" s="1683"/>
      <c r="H46" s="990" t="s">
        <v>41</v>
      </c>
      <c r="I46" s="973"/>
      <c r="J46" s="973">
        <v>250</v>
      </c>
      <c r="K46" s="973">
        <v>250</v>
      </c>
      <c r="L46" s="405"/>
      <c r="M46" s="401"/>
      <c r="N46" s="402"/>
      <c r="O46" s="438"/>
    </row>
    <row r="47" spans="1:16" ht="15" customHeight="1" x14ac:dyDescent="0.2">
      <c r="A47" s="1422"/>
      <c r="B47" s="1411"/>
      <c r="C47" s="1774" t="s">
        <v>260</v>
      </c>
      <c r="D47" s="1727" t="s">
        <v>33</v>
      </c>
      <c r="E47" s="1708" t="s">
        <v>52</v>
      </c>
      <c r="F47" s="508" t="s">
        <v>246</v>
      </c>
      <c r="G47" s="1015"/>
      <c r="H47" s="989" t="s">
        <v>23</v>
      </c>
      <c r="I47" s="837">
        <f>182.4-17.9</f>
        <v>164.5</v>
      </c>
      <c r="J47" s="837">
        <f>2259.9+300-300+230.8</f>
        <v>2490.6999999999998</v>
      </c>
      <c r="K47" s="972">
        <v>300</v>
      </c>
      <c r="L47" s="1405" t="s">
        <v>104</v>
      </c>
      <c r="M47" s="1016" t="s">
        <v>403</v>
      </c>
      <c r="N47" s="355">
        <v>90</v>
      </c>
      <c r="O47" s="352">
        <v>100</v>
      </c>
      <c r="P47" s="845"/>
    </row>
    <row r="48" spans="1:16" ht="17.25" customHeight="1" x14ac:dyDescent="0.2">
      <c r="A48" s="1422"/>
      <c r="B48" s="1411"/>
      <c r="C48" s="1775"/>
      <c r="D48" s="1511"/>
      <c r="E48" s="1709"/>
      <c r="F48" s="509"/>
      <c r="G48" s="1017"/>
      <c r="H48" s="45" t="s">
        <v>23</v>
      </c>
      <c r="I48" s="36">
        <f>494.8-154.8</f>
        <v>340</v>
      </c>
      <c r="J48" s="36"/>
      <c r="K48" s="36"/>
      <c r="L48" s="1408"/>
      <c r="M48" s="249"/>
      <c r="N48" s="192"/>
      <c r="O48" s="160"/>
    </row>
    <row r="49" spans="1:15" ht="12" customHeight="1" x14ac:dyDescent="0.2">
      <c r="A49" s="1422"/>
      <c r="B49" s="1411"/>
      <c r="C49" s="1775"/>
      <c r="D49" s="1511"/>
      <c r="E49" s="1709"/>
      <c r="F49" s="512"/>
      <c r="G49" s="995"/>
      <c r="H49" s="45" t="s">
        <v>53</v>
      </c>
      <c r="I49" s="36">
        <v>46.8</v>
      </c>
      <c r="J49" s="36"/>
      <c r="K49" s="36"/>
      <c r="L49" s="1406"/>
      <c r="M49" s="249"/>
      <c r="N49" s="192"/>
      <c r="O49" s="160"/>
    </row>
    <row r="50" spans="1:15" ht="17.25" customHeight="1" x14ac:dyDescent="0.2">
      <c r="A50" s="1422"/>
      <c r="B50" s="1411"/>
      <c r="C50" s="1775"/>
      <c r="D50" s="1728"/>
      <c r="E50" s="1709"/>
      <c r="F50" s="512"/>
      <c r="G50" s="995"/>
      <c r="H50" s="990" t="s">
        <v>76</v>
      </c>
      <c r="I50" s="973">
        <v>200</v>
      </c>
      <c r="J50" s="973">
        <v>200</v>
      </c>
      <c r="K50" s="973"/>
      <c r="L50" s="134"/>
      <c r="M50" s="248"/>
      <c r="N50" s="95"/>
      <c r="O50" s="19"/>
    </row>
    <row r="51" spans="1:15" ht="14.25" customHeight="1" x14ac:dyDescent="0.2">
      <c r="A51" s="1422"/>
      <c r="B51" s="1411"/>
      <c r="C51" s="1775"/>
      <c r="D51" s="762" t="s">
        <v>125</v>
      </c>
      <c r="E51" s="1706" t="s">
        <v>131</v>
      </c>
      <c r="F51" s="547" t="s">
        <v>246</v>
      </c>
      <c r="G51" s="1685" t="s">
        <v>279</v>
      </c>
      <c r="H51" s="989" t="s">
        <v>76</v>
      </c>
      <c r="I51" s="837">
        <v>486.4</v>
      </c>
      <c r="J51" s="837">
        <f>213.6+400</f>
        <v>613.6</v>
      </c>
      <c r="K51" s="972">
        <v>400</v>
      </c>
      <c r="L51" s="1416" t="s">
        <v>120</v>
      </c>
      <c r="M51" s="326">
        <v>40</v>
      </c>
      <c r="N51" s="393">
        <v>100</v>
      </c>
      <c r="O51" s="327"/>
    </row>
    <row r="52" spans="1:15" ht="15.75" customHeight="1" x14ac:dyDescent="0.2">
      <c r="A52" s="1422"/>
      <c r="B52" s="1411"/>
      <c r="C52" s="1775"/>
      <c r="D52" s="762"/>
      <c r="E52" s="1707"/>
      <c r="F52" s="589"/>
      <c r="G52" s="1685"/>
      <c r="H52" s="45" t="s">
        <v>23</v>
      </c>
      <c r="I52" s="36"/>
      <c r="J52" s="218">
        <f>700-300</f>
        <v>400</v>
      </c>
      <c r="K52" s="36">
        <v>1000</v>
      </c>
      <c r="L52" s="1697"/>
      <c r="M52" s="246"/>
      <c r="N52" s="356"/>
      <c r="O52" s="302"/>
    </row>
    <row r="53" spans="1:15" ht="51" customHeight="1" x14ac:dyDescent="0.2">
      <c r="A53" s="1422"/>
      <c r="B53" s="1411"/>
      <c r="C53" s="1775"/>
      <c r="D53" s="1006"/>
      <c r="E53" s="1011"/>
      <c r="F53" s="849"/>
      <c r="G53" s="1685"/>
      <c r="H53" s="27" t="s">
        <v>75</v>
      </c>
      <c r="I53" s="973">
        <v>300</v>
      </c>
      <c r="J53" s="973"/>
      <c r="K53" s="973"/>
      <c r="L53" s="410" t="s">
        <v>121</v>
      </c>
      <c r="M53" s="377"/>
      <c r="N53" s="377"/>
      <c r="O53" s="378" t="s">
        <v>154</v>
      </c>
    </row>
    <row r="54" spans="1:15" ht="15" customHeight="1" x14ac:dyDescent="0.2">
      <c r="A54" s="945"/>
      <c r="B54" s="975"/>
      <c r="C54" s="198"/>
      <c r="D54" s="1511" t="s">
        <v>259</v>
      </c>
      <c r="E54" s="1722" t="s">
        <v>234</v>
      </c>
      <c r="F54" s="509" t="s">
        <v>246</v>
      </c>
      <c r="G54" s="1742"/>
      <c r="H54" s="45" t="s">
        <v>76</v>
      </c>
      <c r="I54" s="218">
        <f>332.8+50</f>
        <v>382.8</v>
      </c>
      <c r="J54" s="36">
        <v>113.5</v>
      </c>
      <c r="K54" s="36"/>
      <c r="L54" s="942" t="s">
        <v>43</v>
      </c>
      <c r="M54" s="353"/>
      <c r="N54" s="964"/>
      <c r="O54" s="958"/>
    </row>
    <row r="55" spans="1:15" ht="13.5" customHeight="1" x14ac:dyDescent="0.2">
      <c r="A55" s="945"/>
      <c r="B55" s="975"/>
      <c r="C55" s="198"/>
      <c r="D55" s="1511"/>
      <c r="E55" s="1722"/>
      <c r="F55" s="510"/>
      <c r="G55" s="1698"/>
      <c r="H55" s="45" t="s">
        <v>53</v>
      </c>
      <c r="I55" s="36"/>
      <c r="J55" s="36"/>
      <c r="K55" s="36"/>
      <c r="L55" s="942" t="s">
        <v>103</v>
      </c>
      <c r="M55" s="752">
        <v>90</v>
      </c>
      <c r="N55" s="965">
        <v>10</v>
      </c>
      <c r="O55" s="959"/>
    </row>
    <row r="56" spans="1:15" ht="12.75" customHeight="1" x14ac:dyDescent="0.2">
      <c r="A56" s="945"/>
      <c r="B56" s="975"/>
      <c r="C56" s="198"/>
      <c r="D56" s="1511"/>
      <c r="E56" s="1722"/>
      <c r="F56" s="510"/>
      <c r="G56" s="1698"/>
      <c r="H56" s="45" t="s">
        <v>23</v>
      </c>
      <c r="I56" s="36">
        <v>241.1</v>
      </c>
      <c r="J56" s="218">
        <f>429-406.3</f>
        <v>22.7</v>
      </c>
      <c r="K56" s="36"/>
      <c r="L56" s="942"/>
      <c r="M56" s="752"/>
      <c r="N56" s="965"/>
      <c r="O56" s="959"/>
    </row>
    <row r="57" spans="1:15" ht="12.75" customHeight="1" x14ac:dyDescent="0.2">
      <c r="A57" s="945"/>
      <c r="B57" s="975"/>
      <c r="C57" s="198"/>
      <c r="D57" s="1511"/>
      <c r="E57" s="1722"/>
      <c r="F57" s="510"/>
      <c r="G57" s="1698"/>
      <c r="H57" s="228" t="s">
        <v>146</v>
      </c>
      <c r="I57" s="218">
        <f>251.6+1207.7</f>
        <v>1459.3</v>
      </c>
      <c r="J57" s="218">
        <f>912.9-867</f>
        <v>45.9</v>
      </c>
      <c r="K57" s="36"/>
      <c r="L57" s="942"/>
      <c r="M57" s="752"/>
      <c r="N57" s="965"/>
      <c r="O57" s="959"/>
    </row>
    <row r="58" spans="1:15" ht="12.75" customHeight="1" x14ac:dyDescent="0.2">
      <c r="A58" s="945"/>
      <c r="B58" s="975"/>
      <c r="C58" s="198"/>
      <c r="D58" s="1511"/>
      <c r="E58" s="1722"/>
      <c r="F58" s="510"/>
      <c r="G58" s="1698"/>
      <c r="H58" s="45" t="s">
        <v>45</v>
      </c>
      <c r="I58" s="36">
        <v>500</v>
      </c>
      <c r="J58" s="36"/>
      <c r="K58" s="36"/>
      <c r="L58" s="942"/>
      <c r="M58" s="752"/>
      <c r="N58" s="965"/>
      <c r="O58" s="959"/>
    </row>
    <row r="59" spans="1:15" ht="15.75" customHeight="1" x14ac:dyDescent="0.2">
      <c r="A59" s="945"/>
      <c r="B59" s="975"/>
      <c r="C59" s="565"/>
      <c r="D59" s="1728"/>
      <c r="E59" s="1741"/>
      <c r="F59" s="511"/>
      <c r="G59" s="1743"/>
      <c r="H59" s="71" t="s">
        <v>42</v>
      </c>
      <c r="I59" s="973"/>
      <c r="J59" s="973">
        <v>40</v>
      </c>
      <c r="K59" s="973"/>
      <c r="L59" s="941"/>
      <c r="M59" s="149"/>
      <c r="N59" s="29"/>
      <c r="O59" s="16"/>
    </row>
    <row r="60" spans="1:15" ht="15" customHeight="1" x14ac:dyDescent="0.2">
      <c r="A60" s="945"/>
      <c r="B60" s="946"/>
      <c r="C60" s="183"/>
      <c r="D60" s="947" t="s">
        <v>124</v>
      </c>
      <c r="E60" s="1368" t="s">
        <v>233</v>
      </c>
      <c r="F60" s="1710"/>
      <c r="G60" s="1685"/>
      <c r="H60" s="45" t="s">
        <v>23</v>
      </c>
      <c r="I60" s="36"/>
      <c r="J60" s="36">
        <v>52</v>
      </c>
      <c r="K60" s="36"/>
      <c r="L60" s="1408" t="s">
        <v>201</v>
      </c>
      <c r="M60" s="232"/>
      <c r="N60" s="394">
        <v>1</v>
      </c>
      <c r="O60" s="160"/>
    </row>
    <row r="61" spans="1:15" ht="14.25" customHeight="1" x14ac:dyDescent="0.2">
      <c r="A61" s="945"/>
      <c r="B61" s="946"/>
      <c r="C61" s="183"/>
      <c r="D61" s="947"/>
      <c r="E61" s="1368"/>
      <c r="F61" s="1711"/>
      <c r="G61" s="1685"/>
      <c r="H61" s="45" t="s">
        <v>53</v>
      </c>
      <c r="I61" s="36"/>
      <c r="J61" s="36"/>
      <c r="K61" s="36"/>
      <c r="L61" s="1705"/>
      <c r="M61" s="232"/>
      <c r="N61" s="232"/>
      <c r="O61" s="160"/>
    </row>
    <row r="62" spans="1:15" ht="12" customHeight="1" x14ac:dyDescent="0.2">
      <c r="A62" s="945"/>
      <c r="B62" s="975"/>
      <c r="C62" s="996"/>
      <c r="D62" s="999"/>
      <c r="E62" s="982"/>
      <c r="F62" s="1004"/>
      <c r="G62" s="995"/>
      <c r="H62" s="28"/>
      <c r="I62" s="36"/>
      <c r="J62" s="36"/>
      <c r="K62" s="36"/>
      <c r="L62" s="941"/>
      <c r="M62" s="149"/>
      <c r="N62" s="29"/>
      <c r="O62" s="16"/>
    </row>
    <row r="63" spans="1:15" ht="14.25" customHeight="1" x14ac:dyDescent="0.2">
      <c r="A63" s="945"/>
      <c r="B63" s="975"/>
      <c r="C63" s="996"/>
      <c r="D63" s="947" t="s">
        <v>268</v>
      </c>
      <c r="E63" s="1722" t="s">
        <v>208</v>
      </c>
      <c r="F63" s="509" t="s">
        <v>246</v>
      </c>
      <c r="G63" s="1685" t="s">
        <v>279</v>
      </c>
      <c r="H63" s="989" t="s">
        <v>53</v>
      </c>
      <c r="I63" s="333">
        <v>17</v>
      </c>
      <c r="J63" s="972"/>
      <c r="K63" s="972"/>
      <c r="L63" s="583" t="s">
        <v>71</v>
      </c>
      <c r="M63" s="409">
        <v>1</v>
      </c>
      <c r="N63" s="965"/>
      <c r="O63" s="959"/>
    </row>
    <row r="64" spans="1:15" ht="14.25" customHeight="1" x14ac:dyDescent="0.2">
      <c r="A64" s="945"/>
      <c r="B64" s="975"/>
      <c r="C64" s="996"/>
      <c r="D64" s="947"/>
      <c r="E64" s="1722"/>
      <c r="F64" s="510"/>
      <c r="G64" s="1685"/>
      <c r="H64" s="165" t="s">
        <v>23</v>
      </c>
      <c r="I64" s="36">
        <v>53.6</v>
      </c>
      <c r="J64" s="36">
        <v>50.6</v>
      </c>
      <c r="K64" s="36">
        <v>53.8</v>
      </c>
      <c r="L64" s="942" t="s">
        <v>243</v>
      </c>
      <c r="M64" s="752">
        <v>20</v>
      </c>
      <c r="N64" s="965">
        <v>60</v>
      </c>
      <c r="O64" s="959">
        <v>100</v>
      </c>
    </row>
    <row r="65" spans="1:16" ht="14.25" customHeight="1" x14ac:dyDescent="0.2">
      <c r="A65" s="945"/>
      <c r="B65" s="975"/>
      <c r="C65" s="996"/>
      <c r="D65" s="999"/>
      <c r="E65" s="1722"/>
      <c r="F65" s="510"/>
      <c r="G65" s="1685"/>
      <c r="H65" s="71" t="s">
        <v>76</v>
      </c>
      <c r="I65" s="973">
        <v>45</v>
      </c>
      <c r="J65" s="973">
        <v>100</v>
      </c>
      <c r="K65" s="973">
        <v>100</v>
      </c>
      <c r="L65" s="14"/>
      <c r="M65" s="149"/>
      <c r="N65" s="29"/>
      <c r="O65" s="16"/>
      <c r="P65" s="845"/>
    </row>
    <row r="66" spans="1:16" ht="28.5" customHeight="1" x14ac:dyDescent="0.2">
      <c r="A66" s="985"/>
      <c r="B66" s="946"/>
      <c r="C66" s="184"/>
      <c r="D66" s="1511" t="s">
        <v>269</v>
      </c>
      <c r="E66" s="1426" t="s">
        <v>328</v>
      </c>
      <c r="F66" s="479"/>
      <c r="G66" s="1685"/>
      <c r="H66" s="989" t="s">
        <v>23</v>
      </c>
      <c r="I66" s="972">
        <v>174.6</v>
      </c>
      <c r="J66" s="972">
        <v>105.9</v>
      </c>
      <c r="K66" s="972"/>
      <c r="L66" s="130" t="s">
        <v>245</v>
      </c>
      <c r="M66" s="154">
        <v>70</v>
      </c>
      <c r="N66" s="259">
        <v>100</v>
      </c>
      <c r="O66" s="155"/>
    </row>
    <row r="67" spans="1:16" ht="29.25" customHeight="1" x14ac:dyDescent="0.2">
      <c r="A67" s="985"/>
      <c r="B67" s="946"/>
      <c r="C67" s="184"/>
      <c r="D67" s="1511"/>
      <c r="E67" s="1427"/>
      <c r="F67" s="133"/>
      <c r="G67" s="1685"/>
      <c r="H67" s="85" t="s">
        <v>42</v>
      </c>
      <c r="I67" s="38">
        <v>72.5</v>
      </c>
      <c r="J67" s="38"/>
      <c r="K67" s="38"/>
      <c r="L67" s="988" t="s">
        <v>244</v>
      </c>
      <c r="M67" s="152">
        <v>70</v>
      </c>
      <c r="N67" s="96">
        <v>100</v>
      </c>
      <c r="O67" s="18"/>
    </row>
    <row r="68" spans="1:16" ht="15.75" customHeight="1" x14ac:dyDescent="0.2">
      <c r="A68" s="985"/>
      <c r="B68" s="946"/>
      <c r="C68" s="184"/>
      <c r="D68" s="947"/>
      <c r="E68" s="955"/>
      <c r="F68" s="133"/>
      <c r="G68" s="995"/>
      <c r="H68" s="45" t="s">
        <v>23</v>
      </c>
      <c r="I68" s="36"/>
      <c r="J68" s="36"/>
      <c r="K68" s="36">
        <v>160</v>
      </c>
      <c r="L68" s="1408" t="s">
        <v>287</v>
      </c>
      <c r="M68" s="329"/>
      <c r="N68" s="223"/>
      <c r="O68" s="115">
        <v>50</v>
      </c>
    </row>
    <row r="69" spans="1:16" ht="15" customHeight="1" x14ac:dyDescent="0.2">
      <c r="A69" s="985"/>
      <c r="B69" s="946"/>
      <c r="C69" s="184"/>
      <c r="D69" s="999"/>
      <c r="E69" s="952"/>
      <c r="F69" s="133"/>
      <c r="G69" s="473"/>
      <c r="H69" s="990" t="s">
        <v>42</v>
      </c>
      <c r="I69" s="973"/>
      <c r="J69" s="973"/>
      <c r="K69" s="973">
        <v>60</v>
      </c>
      <c r="L69" s="1693"/>
      <c r="M69" s="149"/>
      <c r="N69" s="29"/>
      <c r="O69" s="16"/>
    </row>
    <row r="70" spans="1:16" ht="16.5" customHeight="1" x14ac:dyDescent="0.2">
      <c r="A70" s="945"/>
      <c r="B70" s="975"/>
      <c r="C70" s="996"/>
      <c r="D70" s="997" t="s">
        <v>270</v>
      </c>
      <c r="E70" s="1413" t="s">
        <v>145</v>
      </c>
      <c r="F70" s="59"/>
      <c r="G70" s="1010"/>
      <c r="H70" s="45" t="s">
        <v>23</v>
      </c>
      <c r="I70" s="218">
        <v>35</v>
      </c>
      <c r="J70" s="36"/>
      <c r="K70" s="36"/>
      <c r="L70" s="491" t="s">
        <v>43</v>
      </c>
      <c r="M70" s="812">
        <v>1</v>
      </c>
      <c r="N70" s="570"/>
      <c r="O70" s="804"/>
    </row>
    <row r="71" spans="1:16" ht="25.5" customHeight="1" x14ac:dyDescent="0.2">
      <c r="A71" s="945"/>
      <c r="B71" s="975"/>
      <c r="C71" s="996"/>
      <c r="D71" s="999"/>
      <c r="E71" s="1429"/>
      <c r="F71" s="230"/>
      <c r="G71" s="1010"/>
      <c r="H71" s="990" t="s">
        <v>76</v>
      </c>
      <c r="I71" s="973"/>
      <c r="J71" s="973"/>
      <c r="K71" s="973">
        <v>100</v>
      </c>
      <c r="L71" s="984" t="s">
        <v>351</v>
      </c>
      <c r="M71" s="800"/>
      <c r="N71" s="95"/>
      <c r="O71" s="19">
        <v>10</v>
      </c>
    </row>
    <row r="72" spans="1:16" ht="17.25" customHeight="1" x14ac:dyDescent="0.2">
      <c r="A72" s="945"/>
      <c r="B72" s="975"/>
      <c r="C72" s="996"/>
      <c r="D72" s="947" t="s">
        <v>271</v>
      </c>
      <c r="E72" s="1413" t="s">
        <v>329</v>
      </c>
      <c r="F72" s="1736"/>
      <c r="G72" s="1685" t="s">
        <v>279</v>
      </c>
      <c r="H72" s="989" t="s">
        <v>23</v>
      </c>
      <c r="I72" s="333">
        <v>25</v>
      </c>
      <c r="J72" s="972">
        <v>125</v>
      </c>
      <c r="K72" s="333"/>
      <c r="L72" s="992" t="s">
        <v>71</v>
      </c>
      <c r="M72" s="409">
        <v>1</v>
      </c>
      <c r="N72" s="965"/>
      <c r="O72" s="959"/>
    </row>
    <row r="73" spans="1:16" ht="17.25" customHeight="1" x14ac:dyDescent="0.2">
      <c r="A73" s="945"/>
      <c r="B73" s="975"/>
      <c r="C73" s="996"/>
      <c r="D73" s="999"/>
      <c r="E73" s="1414"/>
      <c r="F73" s="1737"/>
      <c r="G73" s="1685"/>
      <c r="H73" s="282"/>
      <c r="I73" s="973"/>
      <c r="J73" s="973"/>
      <c r="K73" s="973"/>
      <c r="L73" s="941" t="s">
        <v>274</v>
      </c>
      <c r="M73" s="149"/>
      <c r="N73" s="29">
        <v>100</v>
      </c>
      <c r="O73" s="16"/>
    </row>
    <row r="74" spans="1:16" ht="24" customHeight="1" x14ac:dyDescent="0.2">
      <c r="A74" s="1410"/>
      <c r="B74" s="1411"/>
      <c r="C74" s="553"/>
      <c r="D74" s="1727" t="s">
        <v>309</v>
      </c>
      <c r="E74" s="1441" t="s">
        <v>276</v>
      </c>
      <c r="F74" s="1554" t="s">
        <v>82</v>
      </c>
      <c r="G74" s="1685"/>
      <c r="H74" s="147" t="s">
        <v>75</v>
      </c>
      <c r="I74" s="972">
        <v>328.7</v>
      </c>
      <c r="J74" s="972"/>
      <c r="K74" s="972"/>
      <c r="L74" s="552" t="s">
        <v>150</v>
      </c>
      <c r="M74" s="976" t="s">
        <v>49</v>
      </c>
      <c r="N74" s="976"/>
      <c r="O74" s="204"/>
    </row>
    <row r="75" spans="1:16" ht="15.75" customHeight="1" x14ac:dyDescent="0.2">
      <c r="A75" s="1410"/>
      <c r="B75" s="1411"/>
      <c r="C75" s="553"/>
      <c r="D75" s="1728"/>
      <c r="E75" s="1442"/>
      <c r="F75" s="1754"/>
      <c r="G75" s="1685"/>
      <c r="H75" s="27"/>
      <c r="I75" s="973"/>
      <c r="J75" s="973"/>
      <c r="K75" s="973"/>
      <c r="L75" s="984"/>
      <c r="M75" s="977"/>
      <c r="N75" s="977"/>
      <c r="O75" s="207"/>
    </row>
    <row r="76" spans="1:16" ht="21.75" customHeight="1" x14ac:dyDescent="0.2">
      <c r="A76" s="945"/>
      <c r="B76" s="975"/>
      <c r="C76" s="198"/>
      <c r="D76" s="997" t="s">
        <v>310</v>
      </c>
      <c r="E76" s="1368" t="s">
        <v>170</v>
      </c>
      <c r="F76" s="1756" t="s">
        <v>152</v>
      </c>
      <c r="G76" s="328"/>
      <c r="H76" s="165" t="s">
        <v>53</v>
      </c>
      <c r="I76" s="36">
        <v>1.6</v>
      </c>
      <c r="J76" s="135"/>
      <c r="K76" s="135"/>
      <c r="L76" s="1453" t="s">
        <v>43</v>
      </c>
      <c r="M76" s="752">
        <v>1</v>
      </c>
      <c r="N76" s="965"/>
      <c r="O76" s="959"/>
      <c r="P76" s="1694"/>
    </row>
    <row r="77" spans="1:16" ht="17.25" customHeight="1" x14ac:dyDescent="0.2">
      <c r="A77" s="945"/>
      <c r="B77" s="975"/>
      <c r="C77" s="198"/>
      <c r="D77" s="999"/>
      <c r="E77" s="1437"/>
      <c r="F77" s="1737"/>
      <c r="G77" s="1005"/>
      <c r="H77" s="71" t="s">
        <v>23</v>
      </c>
      <c r="I77" s="973"/>
      <c r="J77" s="397"/>
      <c r="K77" s="397"/>
      <c r="L77" s="1696"/>
      <c r="M77" s="149"/>
      <c r="N77" s="29"/>
      <c r="O77" s="16"/>
      <c r="P77" s="1695"/>
    </row>
    <row r="78" spans="1:16" ht="40.5" customHeight="1" x14ac:dyDescent="0.2">
      <c r="A78" s="1410"/>
      <c r="B78" s="1415"/>
      <c r="C78" s="1735"/>
      <c r="D78" s="997" t="s">
        <v>311</v>
      </c>
      <c r="E78" s="1367" t="s">
        <v>156</v>
      </c>
      <c r="F78" s="1751"/>
      <c r="G78" s="555" t="s">
        <v>278</v>
      </c>
      <c r="H78" s="489"/>
      <c r="I78" s="215"/>
      <c r="J78" s="215"/>
      <c r="K78" s="215"/>
      <c r="L78" s="971" t="s">
        <v>238</v>
      </c>
      <c r="M78" s="488">
        <v>1</v>
      </c>
      <c r="N78" s="964"/>
      <c r="O78" s="958"/>
    </row>
    <row r="79" spans="1:16" ht="19.5" customHeight="1" x14ac:dyDescent="0.2">
      <c r="A79" s="1410"/>
      <c r="B79" s="1415"/>
      <c r="C79" s="1735"/>
      <c r="D79" s="573"/>
      <c r="E79" s="1368"/>
      <c r="F79" s="1699"/>
      <c r="G79" s="1744" t="s">
        <v>277</v>
      </c>
      <c r="H79" s="28" t="s">
        <v>23</v>
      </c>
      <c r="I79" s="36"/>
      <c r="J79" s="36">
        <v>13.3</v>
      </c>
      <c r="K79" s="36">
        <v>3.2</v>
      </c>
      <c r="L79" s="548" t="s">
        <v>43</v>
      </c>
      <c r="M79" s="152"/>
      <c r="N79" s="96">
        <v>1</v>
      </c>
      <c r="O79" s="18"/>
    </row>
    <row r="80" spans="1:16" ht="21" customHeight="1" x14ac:dyDescent="0.2">
      <c r="A80" s="1410"/>
      <c r="B80" s="1415"/>
      <c r="C80" s="1735"/>
      <c r="D80" s="573"/>
      <c r="E80" s="1368"/>
      <c r="F80" s="1699"/>
      <c r="G80" s="1685"/>
      <c r="H80" s="45" t="s">
        <v>41</v>
      </c>
      <c r="I80" s="36"/>
      <c r="J80" s="36"/>
      <c r="K80" s="36">
        <v>45.2</v>
      </c>
      <c r="L80" s="1448" t="s">
        <v>100</v>
      </c>
      <c r="M80" s="752"/>
      <c r="N80" s="965"/>
      <c r="O80" s="959">
        <v>50</v>
      </c>
    </row>
    <row r="81" spans="1:16" ht="18.75" customHeight="1" x14ac:dyDescent="0.2">
      <c r="A81" s="1410"/>
      <c r="B81" s="1415"/>
      <c r="C81" s="1735"/>
      <c r="D81" s="574"/>
      <c r="E81" s="1437"/>
      <c r="F81" s="1755"/>
      <c r="G81" s="1683"/>
      <c r="H81" s="71" t="s">
        <v>157</v>
      </c>
      <c r="I81" s="973"/>
      <c r="J81" s="973"/>
      <c r="K81" s="973">
        <v>15.1</v>
      </c>
      <c r="L81" s="1449"/>
      <c r="M81" s="149"/>
      <c r="N81" s="29"/>
      <c r="O81" s="16"/>
    </row>
    <row r="82" spans="1:16" ht="23.25" customHeight="1" x14ac:dyDescent="0.2">
      <c r="A82" s="985"/>
      <c r="B82" s="954"/>
      <c r="C82" s="184"/>
      <c r="D82" s="947" t="s">
        <v>204</v>
      </c>
      <c r="E82" s="1420" t="s">
        <v>97</v>
      </c>
      <c r="F82" s="1699" t="s">
        <v>44</v>
      </c>
      <c r="G82" s="1701" t="s">
        <v>279</v>
      </c>
      <c r="H82" s="45" t="s">
        <v>53</v>
      </c>
      <c r="I82" s="972">
        <v>10.7</v>
      </c>
      <c r="J82" s="972"/>
      <c r="K82" s="972"/>
      <c r="L82" s="940" t="s">
        <v>300</v>
      </c>
      <c r="M82" s="964">
        <v>1</v>
      </c>
      <c r="N82" s="490"/>
      <c r="O82" s="577"/>
      <c r="P82" s="564"/>
    </row>
    <row r="83" spans="1:16" ht="12" customHeight="1" x14ac:dyDescent="0.2">
      <c r="A83" s="985"/>
      <c r="B83" s="946"/>
      <c r="C83" s="184"/>
      <c r="D83" s="573"/>
      <c r="E83" s="1420"/>
      <c r="F83" s="1699"/>
      <c r="G83" s="1702"/>
      <c r="H83" s="45"/>
      <c r="I83" s="973"/>
      <c r="J83" s="973"/>
      <c r="K83" s="973"/>
      <c r="L83" s="941"/>
      <c r="M83" s="29"/>
      <c r="N83" s="640"/>
      <c r="O83" s="578"/>
    </row>
    <row r="84" spans="1:16" ht="17.25" customHeight="1" x14ac:dyDescent="0.2">
      <c r="A84" s="945"/>
      <c r="B84" s="946"/>
      <c r="C84" s="184"/>
      <c r="D84" s="639" t="s">
        <v>312</v>
      </c>
      <c r="E84" s="1398" t="s">
        <v>135</v>
      </c>
      <c r="F84" s="392" t="s">
        <v>152</v>
      </c>
      <c r="G84" s="1702"/>
      <c r="H84" s="989" t="s">
        <v>42</v>
      </c>
      <c r="I84" s="36">
        <v>4.9000000000000004</v>
      </c>
      <c r="J84" s="99"/>
      <c r="K84" s="99"/>
      <c r="L84" s="942" t="s">
        <v>43</v>
      </c>
      <c r="M84" s="965">
        <v>1</v>
      </c>
      <c r="N84" s="965"/>
      <c r="O84" s="959"/>
    </row>
    <row r="85" spans="1:16" ht="18" customHeight="1" x14ac:dyDescent="0.2">
      <c r="A85" s="945"/>
      <c r="B85" s="946"/>
      <c r="C85" s="183"/>
      <c r="D85" s="574"/>
      <c r="E85" s="1400"/>
      <c r="F85" s="303"/>
      <c r="G85" s="1702"/>
      <c r="H85" s="990"/>
      <c r="I85" s="31"/>
      <c r="J85" s="31"/>
      <c r="K85" s="31"/>
      <c r="L85" s="118"/>
      <c r="M85" s="29"/>
      <c r="N85" s="29"/>
      <c r="O85" s="16"/>
    </row>
    <row r="86" spans="1:16" ht="54" customHeight="1" x14ac:dyDescent="0.2">
      <c r="A86" s="985"/>
      <c r="B86" s="946"/>
      <c r="C86" s="184"/>
      <c r="D86" s="633" t="s">
        <v>313</v>
      </c>
      <c r="E86" s="638" t="s">
        <v>303</v>
      </c>
      <c r="F86" s="634"/>
      <c r="G86" s="1682" t="s">
        <v>279</v>
      </c>
      <c r="H86" s="244" t="s">
        <v>23</v>
      </c>
      <c r="I86" s="635"/>
      <c r="J86" s="635">
        <v>125</v>
      </c>
      <c r="K86" s="635"/>
      <c r="L86" s="243" t="s">
        <v>334</v>
      </c>
      <c r="M86" s="636"/>
      <c r="N86" s="419">
        <v>100</v>
      </c>
      <c r="O86" s="637"/>
    </row>
    <row r="87" spans="1:16" ht="13.5" customHeight="1" x14ac:dyDescent="0.2">
      <c r="A87" s="945"/>
      <c r="B87" s="975"/>
      <c r="C87" s="183"/>
      <c r="D87" s="947" t="s">
        <v>314</v>
      </c>
      <c r="E87" s="1399" t="s">
        <v>203</v>
      </c>
      <c r="F87" s="967"/>
      <c r="G87" s="1685"/>
      <c r="H87" s="45" t="s">
        <v>23</v>
      </c>
      <c r="I87" s="36">
        <v>28</v>
      </c>
      <c r="J87" s="36">
        <v>28</v>
      </c>
      <c r="K87" s="36">
        <v>28</v>
      </c>
      <c r="L87" s="1405" t="s">
        <v>98</v>
      </c>
      <c r="M87" s="353">
        <v>100</v>
      </c>
      <c r="N87" s="964">
        <v>100</v>
      </c>
      <c r="O87" s="958">
        <v>100</v>
      </c>
    </row>
    <row r="88" spans="1:16" ht="16.5" customHeight="1" x14ac:dyDescent="0.2">
      <c r="A88" s="945"/>
      <c r="B88" s="975"/>
      <c r="C88" s="183"/>
      <c r="D88" s="947"/>
      <c r="E88" s="1427"/>
      <c r="F88" s="967"/>
      <c r="G88" s="1685"/>
      <c r="H88" s="45"/>
      <c r="I88" s="36"/>
      <c r="J88" s="36"/>
      <c r="K88" s="36"/>
      <c r="L88" s="1408"/>
      <c r="M88" s="752"/>
      <c r="N88" s="965"/>
      <c r="O88" s="959"/>
    </row>
    <row r="89" spans="1:16" s="6" customFormat="1" ht="27" customHeight="1" x14ac:dyDescent="0.2">
      <c r="A89" s="945"/>
      <c r="B89" s="975"/>
      <c r="C89" s="996"/>
      <c r="D89" s="999"/>
      <c r="E89" s="1447"/>
      <c r="F89" s="576"/>
      <c r="G89" s="1685"/>
      <c r="H89" s="283"/>
      <c r="I89" s="169"/>
      <c r="J89" s="169"/>
      <c r="K89" s="169"/>
      <c r="L89" s="1454"/>
      <c r="M89" s="413"/>
      <c r="N89" s="501"/>
      <c r="O89" s="414"/>
    </row>
    <row r="90" spans="1:16" ht="15.75" customHeight="1" x14ac:dyDescent="0.2">
      <c r="A90" s="945"/>
      <c r="B90" s="946"/>
      <c r="C90" s="184"/>
      <c r="D90" s="494" t="s">
        <v>315</v>
      </c>
      <c r="E90" s="579" t="s">
        <v>288</v>
      </c>
      <c r="F90" s="495"/>
      <c r="G90" s="496"/>
      <c r="H90" s="497"/>
      <c r="I90" s="497"/>
      <c r="J90" s="497"/>
      <c r="K90" s="497"/>
      <c r="L90" s="498"/>
      <c r="M90" s="499"/>
      <c r="N90" s="387"/>
      <c r="O90" s="500"/>
    </row>
    <row r="91" spans="1:16" ht="26.25" customHeight="1" x14ac:dyDescent="0.2">
      <c r="A91" s="945"/>
      <c r="B91" s="946"/>
      <c r="C91" s="184"/>
      <c r="D91" s="111" t="s">
        <v>49</v>
      </c>
      <c r="E91" s="348" t="s">
        <v>331</v>
      </c>
      <c r="F91" s="967"/>
      <c r="G91" s="995"/>
      <c r="H91" s="36" t="s">
        <v>76</v>
      </c>
      <c r="I91" s="36">
        <f>1000-250</f>
        <v>750</v>
      </c>
      <c r="J91" s="36"/>
      <c r="K91" s="36"/>
      <c r="L91" s="942" t="s">
        <v>59</v>
      </c>
      <c r="M91" s="56">
        <v>3.6</v>
      </c>
      <c r="N91" s="127"/>
      <c r="O91" s="24"/>
      <c r="P91" s="1012"/>
    </row>
    <row r="92" spans="1:16" ht="15" customHeight="1" x14ac:dyDescent="0.2">
      <c r="A92" s="945"/>
      <c r="B92" s="946"/>
      <c r="C92" s="184"/>
      <c r="D92" s="111" t="s">
        <v>253</v>
      </c>
      <c r="E92" s="348" t="s">
        <v>189</v>
      </c>
      <c r="F92" s="967"/>
      <c r="G92" s="995"/>
      <c r="H92" s="36" t="s">
        <v>76</v>
      </c>
      <c r="I92" s="36">
        <v>17</v>
      </c>
      <c r="J92" s="36"/>
      <c r="K92" s="36"/>
      <c r="L92" s="942" t="s">
        <v>222</v>
      </c>
      <c r="M92" s="56">
        <v>1</v>
      </c>
      <c r="N92" s="127"/>
      <c r="O92" s="24"/>
      <c r="P92" s="559"/>
    </row>
    <row r="93" spans="1:16" ht="26.25" customHeight="1" x14ac:dyDescent="0.2">
      <c r="A93" s="945"/>
      <c r="B93" s="946"/>
      <c r="C93" s="184"/>
      <c r="D93" s="111" t="s">
        <v>290</v>
      </c>
      <c r="E93" s="129" t="s">
        <v>190</v>
      </c>
      <c r="F93" s="967"/>
      <c r="G93" s="995"/>
      <c r="H93" s="36" t="s">
        <v>53</v>
      </c>
      <c r="I93" s="36">
        <v>40</v>
      </c>
      <c r="J93" s="36"/>
      <c r="K93" s="36"/>
      <c r="L93" s="942"/>
      <c r="M93" s="56"/>
      <c r="N93" s="127"/>
      <c r="O93" s="24"/>
    </row>
    <row r="94" spans="1:16" ht="15.75" customHeight="1" x14ac:dyDescent="0.2">
      <c r="A94" s="945"/>
      <c r="B94" s="946"/>
      <c r="C94" s="198"/>
      <c r="D94" s="111" t="s">
        <v>291</v>
      </c>
      <c r="E94" s="129" t="s">
        <v>221</v>
      </c>
      <c r="F94" s="967"/>
      <c r="G94" s="995"/>
      <c r="H94" s="36"/>
      <c r="I94" s="36"/>
      <c r="J94" s="36"/>
      <c r="K94" s="36"/>
      <c r="L94" s="942"/>
      <c r="M94" s="56"/>
      <c r="N94" s="127"/>
      <c r="O94" s="24"/>
    </row>
    <row r="95" spans="1:16" ht="14.25" customHeight="1" x14ac:dyDescent="0.2">
      <c r="A95" s="945"/>
      <c r="B95" s="946"/>
      <c r="C95" s="198"/>
      <c r="D95" s="111" t="s">
        <v>40</v>
      </c>
      <c r="E95" s="948" t="s">
        <v>335</v>
      </c>
      <c r="F95" s="967"/>
      <c r="G95" s="995"/>
      <c r="H95" s="36"/>
      <c r="I95" s="36"/>
      <c r="J95" s="36"/>
      <c r="K95" s="36"/>
      <c r="L95" s="942"/>
      <c r="M95" s="56"/>
      <c r="N95" s="127"/>
      <c r="O95" s="24"/>
    </row>
    <row r="96" spans="1:16" ht="15" customHeight="1" x14ac:dyDescent="0.2">
      <c r="A96" s="945"/>
      <c r="B96" s="946"/>
      <c r="C96" s="1733" t="s">
        <v>117</v>
      </c>
      <c r="D96" s="111" t="s">
        <v>34</v>
      </c>
      <c r="E96" s="162" t="s">
        <v>333</v>
      </c>
      <c r="F96" s="967"/>
      <c r="G96" s="1685" t="s">
        <v>281</v>
      </c>
      <c r="H96" s="36"/>
      <c r="I96" s="36"/>
      <c r="J96" s="36"/>
      <c r="K96" s="36"/>
      <c r="L96" s="942"/>
      <c r="M96" s="56"/>
      <c r="N96" s="127"/>
      <c r="O96" s="24"/>
      <c r="P96" s="557"/>
    </row>
    <row r="97" spans="1:16" ht="27.75" customHeight="1" x14ac:dyDescent="0.2">
      <c r="A97" s="945"/>
      <c r="B97" s="946"/>
      <c r="C97" s="1733"/>
      <c r="D97" s="111" t="s">
        <v>292</v>
      </c>
      <c r="E97" s="348" t="s">
        <v>250</v>
      </c>
      <c r="F97" s="967"/>
      <c r="G97" s="1698"/>
      <c r="H97" s="36"/>
      <c r="I97" s="36"/>
      <c r="J97" s="36"/>
      <c r="K97" s="36"/>
      <c r="L97" s="942"/>
      <c r="M97" s="56"/>
      <c r="N97" s="127"/>
      <c r="O97" s="24"/>
      <c r="P97" s="559"/>
    </row>
    <row r="98" spans="1:16" ht="15" customHeight="1" x14ac:dyDescent="0.2">
      <c r="A98" s="945"/>
      <c r="B98" s="946"/>
      <c r="C98" s="1733"/>
      <c r="D98" s="111" t="s">
        <v>158</v>
      </c>
      <c r="E98" s="348" t="s">
        <v>118</v>
      </c>
      <c r="F98" s="967"/>
      <c r="G98" s="1698"/>
      <c r="H98" s="973"/>
      <c r="I98" s="973"/>
      <c r="J98" s="973"/>
      <c r="K98" s="973"/>
      <c r="L98" s="941"/>
      <c r="M98" s="89"/>
      <c r="N98" s="993"/>
      <c r="O98" s="26"/>
      <c r="P98" s="559"/>
    </row>
    <row r="99" spans="1:16" ht="29.25" customHeight="1" x14ac:dyDescent="0.2">
      <c r="A99" s="945"/>
      <c r="B99" s="946"/>
      <c r="C99" s="1732" t="s">
        <v>165</v>
      </c>
      <c r="D99" s="1738"/>
      <c r="E99" s="454" t="s">
        <v>224</v>
      </c>
      <c r="F99" s="967"/>
      <c r="G99" s="995"/>
      <c r="H99" s="36" t="s">
        <v>76</v>
      </c>
      <c r="I99" s="36"/>
      <c r="J99" s="36">
        <v>1000</v>
      </c>
      <c r="K99" s="36"/>
      <c r="L99" s="942" t="s">
        <v>59</v>
      </c>
      <c r="M99" s="65"/>
      <c r="N99" s="23">
        <v>3.4</v>
      </c>
      <c r="O99" s="24"/>
    </row>
    <row r="100" spans="1:16" ht="15" customHeight="1" x14ac:dyDescent="0.2">
      <c r="A100" s="945"/>
      <c r="B100" s="946"/>
      <c r="C100" s="1733"/>
      <c r="D100" s="1739"/>
      <c r="E100" s="129" t="s">
        <v>336</v>
      </c>
      <c r="F100" s="967"/>
      <c r="G100" s="995"/>
      <c r="H100" s="36"/>
      <c r="I100" s="36"/>
      <c r="J100" s="36"/>
      <c r="K100" s="36"/>
      <c r="L100" s="942"/>
      <c r="M100" s="56"/>
      <c r="N100" s="23"/>
      <c r="O100" s="24"/>
    </row>
    <row r="101" spans="1:16" ht="18.75" customHeight="1" x14ac:dyDescent="0.2">
      <c r="A101" s="945"/>
      <c r="B101" s="946"/>
      <c r="C101" s="1734"/>
      <c r="D101" s="1740"/>
      <c r="E101" s="441" t="s">
        <v>337</v>
      </c>
      <c r="F101" s="967"/>
      <c r="G101" s="995"/>
      <c r="H101" s="973"/>
      <c r="I101" s="973"/>
      <c r="J101" s="973"/>
      <c r="K101" s="973"/>
      <c r="L101" s="941"/>
      <c r="M101" s="89"/>
      <c r="N101" s="25"/>
      <c r="O101" s="26"/>
    </row>
    <row r="102" spans="1:16" ht="17.25" customHeight="1" x14ac:dyDescent="0.2">
      <c r="A102" s="945"/>
      <c r="B102" s="946"/>
      <c r="C102" s="1733" t="s">
        <v>223</v>
      </c>
      <c r="D102" s="1739"/>
      <c r="E102" s="1426" t="s">
        <v>339</v>
      </c>
      <c r="F102" s="967"/>
      <c r="G102" s="995"/>
      <c r="H102" s="972" t="s">
        <v>76</v>
      </c>
      <c r="I102" s="972"/>
      <c r="J102" s="972"/>
      <c r="K102" s="972">
        <v>1000</v>
      </c>
      <c r="L102" s="942" t="s">
        <v>59</v>
      </c>
      <c r="M102" s="65"/>
      <c r="N102" s="23"/>
      <c r="O102" s="24">
        <v>3.4</v>
      </c>
    </row>
    <row r="103" spans="1:16" ht="27.75" customHeight="1" x14ac:dyDescent="0.2">
      <c r="A103" s="945"/>
      <c r="B103" s="946"/>
      <c r="C103" s="1733"/>
      <c r="D103" s="1739"/>
      <c r="E103" s="1788"/>
      <c r="F103" s="967"/>
      <c r="G103" s="995"/>
      <c r="H103" s="36"/>
      <c r="I103" s="36"/>
      <c r="J103" s="36"/>
      <c r="K103" s="36"/>
      <c r="L103" s="942"/>
      <c r="M103" s="56"/>
      <c r="N103" s="23"/>
      <c r="O103" s="24"/>
    </row>
    <row r="104" spans="1:16" ht="26.25" customHeight="1" x14ac:dyDescent="0.2">
      <c r="A104" s="945"/>
      <c r="B104" s="946"/>
      <c r="C104" s="184"/>
      <c r="D104" s="997" t="s">
        <v>316</v>
      </c>
      <c r="E104" s="1367" t="s">
        <v>78</v>
      </c>
      <c r="F104" s="949"/>
      <c r="G104" s="1003"/>
      <c r="H104" s="972" t="s">
        <v>76</v>
      </c>
      <c r="I104" s="972">
        <v>260.3</v>
      </c>
      <c r="J104" s="972">
        <v>260.3</v>
      </c>
      <c r="K104" s="972">
        <v>260.3</v>
      </c>
      <c r="L104" s="940" t="s">
        <v>178</v>
      </c>
      <c r="M104" s="307" t="s">
        <v>177</v>
      </c>
      <c r="N104" s="976" t="s">
        <v>177</v>
      </c>
      <c r="O104" s="978" t="s">
        <v>177</v>
      </c>
      <c r="P104" s="557"/>
    </row>
    <row r="105" spans="1:16" ht="26.25" customHeight="1" x14ac:dyDescent="0.2">
      <c r="A105" s="945"/>
      <c r="B105" s="946"/>
      <c r="C105" s="184"/>
      <c r="D105" s="947"/>
      <c r="E105" s="1368"/>
      <c r="F105" s="967"/>
      <c r="G105" s="1003"/>
      <c r="H105" s="36" t="s">
        <v>23</v>
      </c>
      <c r="I105" s="36">
        <v>751.5</v>
      </c>
      <c r="J105" s="36">
        <v>830</v>
      </c>
      <c r="K105" s="36">
        <v>830</v>
      </c>
      <c r="L105" s="47" t="s">
        <v>37</v>
      </c>
      <c r="M105" s="111" t="s">
        <v>179</v>
      </c>
      <c r="N105" s="475" t="s">
        <v>179</v>
      </c>
      <c r="O105" s="372" t="s">
        <v>179</v>
      </c>
      <c r="P105" s="559"/>
    </row>
    <row r="106" spans="1:16" ht="15.75" customHeight="1" x14ac:dyDescent="0.2">
      <c r="A106" s="945"/>
      <c r="B106" s="946"/>
      <c r="C106" s="184"/>
      <c r="D106" s="947"/>
      <c r="E106" s="1368"/>
      <c r="F106" s="967"/>
      <c r="G106" s="1003"/>
      <c r="H106" s="36"/>
      <c r="I106" s="36"/>
      <c r="J106" s="36"/>
      <c r="K106" s="36"/>
      <c r="L106" s="47" t="s">
        <v>58</v>
      </c>
      <c r="M106" s="111" t="s">
        <v>173</v>
      </c>
      <c r="N106" s="475" t="s">
        <v>173</v>
      </c>
      <c r="O106" s="372" t="s">
        <v>173</v>
      </c>
    </row>
    <row r="107" spans="1:16" ht="29.25" customHeight="1" x14ac:dyDescent="0.2">
      <c r="A107" s="945"/>
      <c r="B107" s="946"/>
      <c r="C107" s="184"/>
      <c r="D107" s="999"/>
      <c r="E107" s="1437"/>
      <c r="F107" s="986"/>
      <c r="G107" s="461"/>
      <c r="H107" s="40"/>
      <c r="I107" s="973"/>
      <c r="J107" s="973"/>
      <c r="K107" s="973"/>
      <c r="L107" s="941" t="s">
        <v>198</v>
      </c>
      <c r="M107" s="219" t="s">
        <v>199</v>
      </c>
      <c r="N107" s="719"/>
      <c r="O107" s="207"/>
    </row>
    <row r="108" spans="1:16" ht="15" customHeight="1" x14ac:dyDescent="0.2">
      <c r="A108" s="1410"/>
      <c r="B108" s="1411"/>
      <c r="C108" s="1735"/>
      <c r="D108" s="947" t="s">
        <v>317</v>
      </c>
      <c r="E108" s="1413" t="s">
        <v>47</v>
      </c>
      <c r="F108" s="967"/>
      <c r="G108" s="461"/>
      <c r="H108" s="36" t="s">
        <v>23</v>
      </c>
      <c r="I108" s="36">
        <f>500-100</f>
        <v>400</v>
      </c>
      <c r="J108" s="36">
        <v>500</v>
      </c>
      <c r="K108" s="36">
        <v>500</v>
      </c>
      <c r="L108" s="1405" t="s">
        <v>175</v>
      </c>
      <c r="M108" s="307" t="s">
        <v>174</v>
      </c>
      <c r="N108" s="976" t="s">
        <v>174</v>
      </c>
      <c r="O108" s="204" t="s">
        <v>174</v>
      </c>
    </row>
    <row r="109" spans="1:16" ht="14.25" customHeight="1" x14ac:dyDescent="0.2">
      <c r="A109" s="1410"/>
      <c r="B109" s="1411"/>
      <c r="C109" s="1735"/>
      <c r="D109" s="999"/>
      <c r="E109" s="1414"/>
      <c r="F109" s="986"/>
      <c r="G109" s="461"/>
      <c r="H109" s="296"/>
      <c r="I109" s="296"/>
      <c r="J109" s="973"/>
      <c r="K109" s="973"/>
      <c r="L109" s="1443"/>
      <c r="M109" s="89"/>
      <c r="N109" s="25"/>
      <c r="O109" s="26"/>
    </row>
    <row r="110" spans="1:16" ht="15.75" customHeight="1" x14ac:dyDescent="0.2">
      <c r="A110" s="1410"/>
      <c r="B110" s="1411"/>
      <c r="C110" s="1735"/>
      <c r="D110" s="1727" t="s">
        <v>318</v>
      </c>
      <c r="E110" s="1458" t="s">
        <v>167</v>
      </c>
      <c r="F110" s="1423"/>
      <c r="G110" s="146"/>
      <c r="H110" s="972" t="s">
        <v>23</v>
      </c>
      <c r="I110" s="972">
        <v>0</v>
      </c>
      <c r="J110" s="972">
        <v>290</v>
      </c>
      <c r="K110" s="972">
        <v>290</v>
      </c>
      <c r="L110" s="940"/>
      <c r="M110" s="994"/>
      <c r="N110" s="994"/>
      <c r="O110" s="978"/>
      <c r="P110" s="557"/>
    </row>
    <row r="111" spans="1:16" ht="15.75" customHeight="1" x14ac:dyDescent="0.2">
      <c r="A111" s="1410"/>
      <c r="B111" s="1411"/>
      <c r="C111" s="1735"/>
      <c r="D111" s="1511"/>
      <c r="E111" s="1459"/>
      <c r="F111" s="1424"/>
      <c r="G111" s="146"/>
      <c r="H111" s="36" t="s">
        <v>76</v>
      </c>
      <c r="I111" s="36">
        <f>315.6+168.9</f>
        <v>484.5</v>
      </c>
      <c r="J111" s="36">
        <v>310</v>
      </c>
      <c r="K111" s="36">
        <v>310</v>
      </c>
      <c r="L111" s="373" t="s">
        <v>180</v>
      </c>
      <c r="M111" s="253" t="s">
        <v>354</v>
      </c>
      <c r="N111" s="253" t="s">
        <v>227</v>
      </c>
      <c r="O111" s="226" t="s">
        <v>227</v>
      </c>
      <c r="P111" s="557"/>
    </row>
    <row r="112" spans="1:16" ht="15" customHeight="1" x14ac:dyDescent="0.2">
      <c r="A112" s="1410"/>
      <c r="B112" s="1411"/>
      <c r="C112" s="1735"/>
      <c r="D112" s="1511"/>
      <c r="E112" s="1700"/>
      <c r="F112" s="1424"/>
      <c r="G112" s="146"/>
      <c r="H112" s="36" t="s">
        <v>63</v>
      </c>
      <c r="I112" s="36">
        <v>79.3</v>
      </c>
      <c r="J112" s="36"/>
      <c r="K112" s="36"/>
      <c r="L112" s="942" t="s">
        <v>176</v>
      </c>
      <c r="M112" s="505" t="s">
        <v>264</v>
      </c>
      <c r="N112" s="114" t="s">
        <v>227</v>
      </c>
      <c r="O112" s="171" t="s">
        <v>227</v>
      </c>
      <c r="P112" s="557"/>
    </row>
    <row r="113" spans="1:16" ht="15" customHeight="1" x14ac:dyDescent="0.2">
      <c r="A113" s="1410"/>
      <c r="B113" s="1411"/>
      <c r="C113" s="1735"/>
      <c r="D113" s="1511"/>
      <c r="E113" s="462"/>
      <c r="F113" s="1424"/>
      <c r="G113" s="146"/>
      <c r="H113" s="36" t="s">
        <v>53</v>
      </c>
      <c r="I113" s="36">
        <v>70.7</v>
      </c>
      <c r="J113" s="36"/>
      <c r="K113" s="36"/>
      <c r="L113" s="822"/>
      <c r="M113" s="505"/>
      <c r="N113" s="505"/>
      <c r="O113" s="171"/>
      <c r="P113" s="557"/>
    </row>
    <row r="114" spans="1:16" ht="7.5" customHeight="1" x14ac:dyDescent="0.2">
      <c r="A114" s="1410"/>
      <c r="B114" s="1411"/>
      <c r="C114" s="1735"/>
      <c r="D114" s="1728"/>
      <c r="E114" s="957"/>
      <c r="F114" s="1425"/>
      <c r="G114" s="146"/>
      <c r="H114" s="973"/>
      <c r="I114" s="973"/>
      <c r="J114" s="973"/>
      <c r="K114" s="973"/>
      <c r="L114" s="199"/>
      <c r="M114" s="219"/>
      <c r="N114" s="977"/>
      <c r="O114" s="207"/>
    </row>
    <row r="115" spans="1:16" ht="28.5" customHeight="1" x14ac:dyDescent="0.2">
      <c r="A115" s="945"/>
      <c r="B115" s="946"/>
      <c r="C115" s="996"/>
      <c r="D115" s="947" t="s">
        <v>319</v>
      </c>
      <c r="E115" s="1457" t="s">
        <v>77</v>
      </c>
      <c r="F115" s="967"/>
      <c r="G115" s="995"/>
      <c r="H115" s="972" t="s">
        <v>23</v>
      </c>
      <c r="I115" s="972">
        <f>209+88.8</f>
        <v>297.8</v>
      </c>
      <c r="J115" s="972">
        <v>543</v>
      </c>
      <c r="K115" s="972">
        <v>416.9</v>
      </c>
      <c r="L115" s="940" t="s">
        <v>105</v>
      </c>
      <c r="M115" s="353">
        <v>5</v>
      </c>
      <c r="N115" s="964">
        <v>8</v>
      </c>
      <c r="O115" s="582">
        <v>8</v>
      </c>
      <c r="P115" s="562"/>
    </row>
    <row r="116" spans="1:16" ht="16.5" customHeight="1" x14ac:dyDescent="0.2">
      <c r="A116" s="945"/>
      <c r="B116" s="946"/>
      <c r="C116" s="996"/>
      <c r="D116" s="947"/>
      <c r="E116" s="1457"/>
      <c r="F116" s="967"/>
      <c r="G116" s="995"/>
      <c r="H116" s="973" t="s">
        <v>53</v>
      </c>
      <c r="I116" s="973">
        <v>50</v>
      </c>
      <c r="J116" s="973"/>
      <c r="K116" s="973"/>
      <c r="L116" s="941"/>
      <c r="M116" s="149"/>
      <c r="N116" s="29"/>
      <c r="O116" s="16"/>
      <c r="P116" s="562"/>
    </row>
    <row r="117" spans="1:16" ht="12" customHeight="1" x14ac:dyDescent="0.2">
      <c r="A117" s="985"/>
      <c r="B117" s="946"/>
      <c r="C117" s="198"/>
      <c r="D117" s="997" t="s">
        <v>320</v>
      </c>
      <c r="E117" s="1413" t="s">
        <v>36</v>
      </c>
      <c r="F117" s="966"/>
      <c r="G117" s="460"/>
      <c r="H117" s="33" t="s">
        <v>76</v>
      </c>
      <c r="I117" s="36">
        <v>70</v>
      </c>
      <c r="J117" s="36">
        <v>70</v>
      </c>
      <c r="K117" s="36">
        <v>70</v>
      </c>
      <c r="L117" s="1405" t="s">
        <v>166</v>
      </c>
      <c r="M117" s="752">
        <v>15</v>
      </c>
      <c r="N117" s="965">
        <v>15</v>
      </c>
      <c r="O117" s="959">
        <v>15</v>
      </c>
    </row>
    <row r="118" spans="1:16" ht="12" customHeight="1" x14ac:dyDescent="0.2">
      <c r="A118" s="985"/>
      <c r="B118" s="946"/>
      <c r="C118" s="198"/>
      <c r="D118" s="947"/>
      <c r="E118" s="1420"/>
      <c r="F118" s="967"/>
      <c r="G118" s="995"/>
      <c r="H118" s="36" t="s">
        <v>23</v>
      </c>
      <c r="I118" s="36">
        <v>93.7</v>
      </c>
      <c r="J118" s="45">
        <v>80</v>
      </c>
      <c r="K118" s="45">
        <v>80</v>
      </c>
      <c r="L118" s="1408"/>
      <c r="M118" s="752"/>
      <c r="N118" s="965"/>
      <c r="O118" s="959"/>
    </row>
    <row r="119" spans="1:16" ht="12" customHeight="1" x14ac:dyDescent="0.2">
      <c r="A119" s="985"/>
      <c r="B119" s="946"/>
      <c r="C119" s="198"/>
      <c r="D119" s="947"/>
      <c r="E119" s="1420"/>
      <c r="F119" s="967"/>
      <c r="G119" s="995"/>
      <c r="H119" s="36" t="s">
        <v>63</v>
      </c>
      <c r="I119" s="36"/>
      <c r="J119" s="45"/>
      <c r="K119" s="45"/>
      <c r="L119" s="942"/>
      <c r="M119" s="752"/>
      <c r="N119" s="965"/>
      <c r="O119" s="959"/>
    </row>
    <row r="120" spans="1:16" ht="12.75" customHeight="1" x14ac:dyDescent="0.2">
      <c r="A120" s="985"/>
      <c r="B120" s="946"/>
      <c r="C120" s="198"/>
      <c r="D120" s="999"/>
      <c r="E120" s="1414"/>
      <c r="F120" s="986"/>
      <c r="G120" s="995"/>
      <c r="H120" s="973" t="s">
        <v>53</v>
      </c>
      <c r="I120" s="973"/>
      <c r="J120" s="990"/>
      <c r="K120" s="990"/>
      <c r="L120" s="942"/>
      <c r="M120" s="149"/>
      <c r="N120" s="29"/>
      <c r="O120" s="16"/>
    </row>
    <row r="121" spans="1:16" ht="17.25" customHeight="1" x14ac:dyDescent="0.2">
      <c r="A121" s="985"/>
      <c r="B121" s="946"/>
      <c r="C121" s="198"/>
      <c r="D121" s="1727" t="s">
        <v>321</v>
      </c>
      <c r="E121" s="1499" t="s">
        <v>340</v>
      </c>
      <c r="F121" s="324" t="s">
        <v>44</v>
      </c>
      <c r="G121" s="460"/>
      <c r="H121" s="333" t="s">
        <v>76</v>
      </c>
      <c r="I121" s="972">
        <v>13.8</v>
      </c>
      <c r="J121" s="972"/>
      <c r="K121" s="972"/>
      <c r="L121" s="432" t="s">
        <v>71</v>
      </c>
      <c r="M121" s="752">
        <v>1</v>
      </c>
      <c r="N121" s="965"/>
      <c r="O121" s="959"/>
    </row>
    <row r="122" spans="1:16" ht="26.25" customHeight="1" x14ac:dyDescent="0.2">
      <c r="A122" s="985"/>
      <c r="B122" s="946"/>
      <c r="C122" s="996"/>
      <c r="D122" s="1728"/>
      <c r="E122" s="1491"/>
      <c r="F122" s="986"/>
      <c r="G122" s="995"/>
      <c r="H122" s="334" t="s">
        <v>76</v>
      </c>
      <c r="I122" s="973">
        <v>20</v>
      </c>
      <c r="J122" s="973"/>
      <c r="K122" s="973"/>
      <c r="L122" s="14" t="s">
        <v>160</v>
      </c>
      <c r="M122" s="325">
        <v>100</v>
      </c>
      <c r="N122" s="362"/>
      <c r="O122" s="312"/>
    </row>
    <row r="123" spans="1:16" ht="13.5" customHeight="1" x14ac:dyDescent="0.2">
      <c r="A123" s="985"/>
      <c r="B123" s="975"/>
      <c r="C123" s="183"/>
      <c r="D123" s="1727" t="s">
        <v>322</v>
      </c>
      <c r="E123" s="1413" t="s">
        <v>341</v>
      </c>
      <c r="F123" s="324" t="s">
        <v>44</v>
      </c>
      <c r="G123" s="464"/>
      <c r="H123" s="335" t="s">
        <v>63</v>
      </c>
      <c r="I123" s="972">
        <v>5</v>
      </c>
      <c r="J123" s="972"/>
      <c r="K123" s="972"/>
      <c r="L123" s="455" t="s">
        <v>225</v>
      </c>
      <c r="M123" s="309">
        <v>1</v>
      </c>
      <c r="N123" s="259"/>
      <c r="O123" s="310"/>
      <c r="P123" s="271"/>
    </row>
    <row r="124" spans="1:16" ht="25.5" customHeight="1" x14ac:dyDescent="0.2">
      <c r="A124" s="985"/>
      <c r="B124" s="975"/>
      <c r="C124" s="183"/>
      <c r="D124" s="1728"/>
      <c r="E124" s="1414"/>
      <c r="F124" s="220"/>
      <c r="G124" s="464"/>
      <c r="H124" s="336" t="s">
        <v>23</v>
      </c>
      <c r="I124" s="973"/>
      <c r="J124" s="973">
        <v>305</v>
      </c>
      <c r="K124" s="973"/>
      <c r="L124" s="14" t="s">
        <v>226</v>
      </c>
      <c r="M124" s="325"/>
      <c r="N124" s="29">
        <v>100</v>
      </c>
      <c r="O124" s="16"/>
    </row>
    <row r="125" spans="1:16" ht="17.25" customHeight="1" x14ac:dyDescent="0.2">
      <c r="A125" s="985"/>
      <c r="B125" s="946"/>
      <c r="C125" s="996"/>
      <c r="D125" s="947" t="s">
        <v>323</v>
      </c>
      <c r="E125" s="937" t="s">
        <v>191</v>
      </c>
      <c r="F125" s="324" t="s">
        <v>44</v>
      </c>
      <c r="G125" s="995"/>
      <c r="H125" s="319" t="s">
        <v>76</v>
      </c>
      <c r="I125" s="320">
        <v>9.1999999999999993</v>
      </c>
      <c r="J125" s="972"/>
      <c r="K125" s="972"/>
      <c r="L125" s="979" t="s">
        <v>43</v>
      </c>
      <c r="M125" s="222">
        <v>3</v>
      </c>
      <c r="N125" s="223"/>
      <c r="O125" s="115"/>
      <c r="P125" s="400"/>
    </row>
    <row r="126" spans="1:16" ht="26.25" customHeight="1" x14ac:dyDescent="0.2">
      <c r="A126" s="953"/>
      <c r="B126" s="954"/>
      <c r="C126" s="998"/>
      <c r="D126" s="524"/>
      <c r="E126" s="321" t="s">
        <v>342</v>
      </c>
      <c r="F126" s="1479"/>
      <c r="G126" s="318"/>
      <c r="H126" s="506" t="s">
        <v>76</v>
      </c>
      <c r="I126" s="320"/>
      <c r="J126" s="41">
        <v>248.1</v>
      </c>
      <c r="K126" s="41"/>
      <c r="L126" s="1372" t="s">
        <v>251</v>
      </c>
      <c r="M126" s="398"/>
      <c r="N126" s="393">
        <v>100</v>
      </c>
      <c r="O126" s="327"/>
    </row>
    <row r="127" spans="1:16" ht="17.25" customHeight="1" x14ac:dyDescent="0.2">
      <c r="A127" s="953"/>
      <c r="B127" s="954"/>
      <c r="C127" s="998"/>
      <c r="D127" s="524"/>
      <c r="E127" s="321" t="s">
        <v>192</v>
      </c>
      <c r="F127" s="1479"/>
      <c r="G127" s="318"/>
      <c r="H127" s="507"/>
      <c r="I127" s="546"/>
      <c r="J127" s="571"/>
      <c r="K127" s="571"/>
      <c r="L127" s="1787"/>
      <c r="M127" s="245"/>
      <c r="N127" s="356"/>
      <c r="O127" s="302"/>
    </row>
    <row r="128" spans="1:16" ht="25.5" customHeight="1" x14ac:dyDescent="0.2">
      <c r="A128" s="953"/>
      <c r="B128" s="954"/>
      <c r="C128" s="998"/>
      <c r="D128" s="524"/>
      <c r="E128" s="961" t="s">
        <v>193</v>
      </c>
      <c r="F128" s="1480"/>
      <c r="G128" s="318"/>
      <c r="H128" s="317" t="s">
        <v>76</v>
      </c>
      <c r="I128" s="89"/>
      <c r="J128" s="973"/>
      <c r="K128" s="36">
        <v>272.3</v>
      </c>
      <c r="L128" s="14" t="s">
        <v>252</v>
      </c>
      <c r="M128" s="192"/>
      <c r="N128" s="192"/>
      <c r="O128" s="160">
        <v>100</v>
      </c>
    </row>
    <row r="129" spans="1:18" ht="17.25" customHeight="1" x14ac:dyDescent="0.2">
      <c r="A129" s="985"/>
      <c r="B129" s="975"/>
      <c r="C129" s="183"/>
      <c r="D129" s="1727" t="s">
        <v>324</v>
      </c>
      <c r="E129" s="1413" t="s">
        <v>228</v>
      </c>
      <c r="F129" s="324" t="s">
        <v>44</v>
      </c>
      <c r="G129" s="464"/>
      <c r="H129" s="335" t="s">
        <v>76</v>
      </c>
      <c r="I129" s="972">
        <v>21.8</v>
      </c>
      <c r="J129" s="972"/>
      <c r="K129" s="972"/>
      <c r="L129" s="432" t="s">
        <v>71</v>
      </c>
      <c r="M129" s="309">
        <v>1</v>
      </c>
      <c r="N129" s="259"/>
      <c r="O129" s="155"/>
      <c r="P129" s="400"/>
    </row>
    <row r="130" spans="1:18" ht="25.5" customHeight="1" x14ac:dyDescent="0.2">
      <c r="A130" s="985"/>
      <c r="B130" s="975"/>
      <c r="C130" s="183"/>
      <c r="D130" s="1728"/>
      <c r="E130" s="1414"/>
      <c r="F130" s="220"/>
      <c r="G130" s="464"/>
      <c r="H130" s="336" t="s">
        <v>76</v>
      </c>
      <c r="I130" s="973"/>
      <c r="J130" s="973">
        <v>150</v>
      </c>
      <c r="K130" s="973">
        <v>350</v>
      </c>
      <c r="L130" s="14" t="s">
        <v>229</v>
      </c>
      <c r="M130" s="325"/>
      <c r="N130" s="29">
        <v>50</v>
      </c>
      <c r="O130" s="16">
        <v>100</v>
      </c>
    </row>
    <row r="131" spans="1:18" ht="16.5" customHeight="1" x14ac:dyDescent="0.2">
      <c r="A131" s="985"/>
      <c r="B131" s="975"/>
      <c r="C131" s="183"/>
      <c r="D131" s="1727" t="s">
        <v>325</v>
      </c>
      <c r="E131" s="1413" t="s">
        <v>230</v>
      </c>
      <c r="F131" s="324"/>
      <c r="G131" s="464"/>
      <c r="H131" s="335" t="s">
        <v>76</v>
      </c>
      <c r="I131" s="972">
        <v>5.3</v>
      </c>
      <c r="J131" s="972">
        <v>5.3</v>
      </c>
      <c r="K131" s="972">
        <v>5.3</v>
      </c>
      <c r="L131" s="951" t="s">
        <v>231</v>
      </c>
      <c r="M131" s="456">
        <v>10</v>
      </c>
      <c r="N131" s="457">
        <v>10</v>
      </c>
      <c r="O131" s="458">
        <v>10</v>
      </c>
    </row>
    <row r="132" spans="1:18" ht="17.25" customHeight="1" x14ac:dyDescent="0.2">
      <c r="A132" s="985"/>
      <c r="B132" s="975"/>
      <c r="C132" s="183"/>
      <c r="D132" s="1728"/>
      <c r="E132" s="1414"/>
      <c r="F132" s="220"/>
      <c r="G132" s="463"/>
      <c r="H132" s="336" t="s">
        <v>23</v>
      </c>
      <c r="I132" s="973">
        <v>1.1000000000000001</v>
      </c>
      <c r="J132" s="973"/>
      <c r="K132" s="973"/>
      <c r="L132" s="14"/>
      <c r="M132" s="15"/>
      <c r="N132" s="437"/>
      <c r="O132" s="311"/>
    </row>
    <row r="133" spans="1:18" ht="14.25" customHeight="1" thickBot="1" x14ac:dyDescent="0.25">
      <c r="A133" s="39"/>
      <c r="B133" s="747"/>
      <c r="C133" s="106"/>
      <c r="D133" s="194"/>
      <c r="E133" s="185"/>
      <c r="F133" s="186"/>
      <c r="G133" s="175"/>
      <c r="H133" s="79" t="s">
        <v>5</v>
      </c>
      <c r="I133" s="116">
        <f>SUM(I15:I132)</f>
        <v>22758.3</v>
      </c>
      <c r="J133" s="116">
        <f>SUM(J15:J132)</f>
        <v>25581.1</v>
      </c>
      <c r="K133" s="116">
        <f>SUM(K15:K132)</f>
        <v>23312.3</v>
      </c>
      <c r="L133" s="187"/>
      <c r="M133" s="181"/>
      <c r="N133" s="181"/>
      <c r="O133" s="182"/>
      <c r="Q133" s="172"/>
      <c r="R133" s="172"/>
    </row>
    <row r="134" spans="1:18" ht="14.25" customHeight="1" thickBot="1" x14ac:dyDescent="0.25">
      <c r="A134" s="42" t="s">
        <v>4</v>
      </c>
      <c r="B134" s="138" t="s">
        <v>4</v>
      </c>
      <c r="C134" s="1472" t="s">
        <v>7</v>
      </c>
      <c r="D134" s="1473"/>
      <c r="E134" s="1473"/>
      <c r="F134" s="1473"/>
      <c r="G134" s="1473"/>
      <c r="H134" s="1542"/>
      <c r="I134" s="81">
        <f t="shared" ref="I134:K134" si="0">I133</f>
        <v>22758.3</v>
      </c>
      <c r="J134" s="81">
        <f t="shared" si="0"/>
        <v>25581.1</v>
      </c>
      <c r="K134" s="81">
        <f t="shared" si="0"/>
        <v>23312.3</v>
      </c>
      <c r="L134" s="943"/>
      <c r="M134" s="585"/>
      <c r="N134" s="943"/>
      <c r="O134" s="944"/>
      <c r="Q134" s="172"/>
      <c r="R134" s="172"/>
    </row>
    <row r="135" spans="1:18" ht="14.25" customHeight="1" thickBot="1" x14ac:dyDescent="0.25">
      <c r="A135" s="42" t="s">
        <v>4</v>
      </c>
      <c r="B135" s="138" t="s">
        <v>6</v>
      </c>
      <c r="C135" s="1474" t="s">
        <v>29</v>
      </c>
      <c r="D135" s="1474"/>
      <c r="E135" s="1474"/>
      <c r="F135" s="1474"/>
      <c r="G135" s="1474"/>
      <c r="H135" s="1474"/>
      <c r="I135" s="1475"/>
      <c r="J135" s="1475"/>
      <c r="K135" s="1475"/>
      <c r="L135" s="1474"/>
      <c r="M135" s="1476"/>
      <c r="N135" s="1476"/>
      <c r="O135" s="1477"/>
    </row>
    <row r="136" spans="1:18" ht="29.25" customHeight="1" x14ac:dyDescent="0.2">
      <c r="A136" s="751" t="s">
        <v>4</v>
      </c>
      <c r="B136" s="137" t="s">
        <v>6</v>
      </c>
      <c r="C136" s="180" t="s">
        <v>4</v>
      </c>
      <c r="D136" s="541"/>
      <c r="E136" s="63" t="s">
        <v>50</v>
      </c>
      <c r="F136" s="60" t="s">
        <v>86</v>
      </c>
      <c r="G136" s="200"/>
      <c r="H136" s="44"/>
      <c r="I136" s="374"/>
      <c r="J136" s="87"/>
      <c r="K136" s="374"/>
      <c r="L136" s="808"/>
      <c r="M136" s="279"/>
      <c r="N136" s="434"/>
      <c r="O136" s="289"/>
    </row>
    <row r="137" spans="1:18" ht="14.25" customHeight="1" x14ac:dyDescent="0.2">
      <c r="A137" s="945"/>
      <c r="B137" s="975"/>
      <c r="C137" s="996"/>
      <c r="D137" s="947" t="s">
        <v>4</v>
      </c>
      <c r="E137" s="956" t="s">
        <v>46</v>
      </c>
      <c r="F137" s="983"/>
      <c r="G137" s="1685" t="s">
        <v>129</v>
      </c>
      <c r="H137" s="424"/>
      <c r="I137" s="425"/>
      <c r="J137" s="426"/>
      <c r="K137" s="425"/>
      <c r="L137" s="809"/>
      <c r="M137" s="428"/>
      <c r="N137" s="435"/>
      <c r="O137" s="429"/>
    </row>
    <row r="138" spans="1:18" ht="12.75" customHeight="1" x14ac:dyDescent="0.2">
      <c r="A138" s="945"/>
      <c r="B138" s="975"/>
      <c r="C138" s="996"/>
      <c r="D138" s="947"/>
      <c r="E138" s="1731" t="s">
        <v>65</v>
      </c>
      <c r="F138" s="514" t="s">
        <v>246</v>
      </c>
      <c r="G138" s="1712"/>
      <c r="H138" s="45" t="s">
        <v>23</v>
      </c>
      <c r="I138" s="1341">
        <f>2861.6-399.3-116.3+116.3-10-371.9-6.5+399.3-88.9-112.1</f>
        <v>2272.1999999999998</v>
      </c>
      <c r="J138" s="36">
        <f>5337-194</f>
        <v>5143</v>
      </c>
      <c r="K138" s="36">
        <f>5474-194</f>
        <v>5280</v>
      </c>
      <c r="L138" s="1318" t="s">
        <v>38</v>
      </c>
      <c r="M138" s="1025">
        <v>5.3</v>
      </c>
      <c r="N138" s="127">
        <v>6</v>
      </c>
      <c r="O138" s="24">
        <v>6</v>
      </c>
      <c r="P138" s="400"/>
    </row>
    <row r="139" spans="1:18" ht="12.75" customHeight="1" x14ac:dyDescent="0.2">
      <c r="A139" s="945"/>
      <c r="B139" s="975"/>
      <c r="C139" s="996"/>
      <c r="D139" s="947"/>
      <c r="E139" s="1731"/>
      <c r="F139" s="513"/>
      <c r="G139" s="1712"/>
      <c r="H139" s="85" t="s">
        <v>53</v>
      </c>
      <c r="I139" s="556">
        <f>2000-230</f>
        <v>1770</v>
      </c>
      <c r="J139" s="38"/>
      <c r="K139" s="38"/>
      <c r="L139" s="373"/>
      <c r="M139" s="270"/>
      <c r="N139" s="270"/>
      <c r="O139" s="277"/>
      <c r="P139" s="400"/>
    </row>
    <row r="140" spans="1:18" ht="15" customHeight="1" x14ac:dyDescent="0.2">
      <c r="A140" s="945"/>
      <c r="B140" s="975"/>
      <c r="C140" s="996"/>
      <c r="D140" s="947"/>
      <c r="E140" s="1731"/>
      <c r="F140" s="513"/>
      <c r="G140" s="1712"/>
      <c r="H140" s="45" t="s">
        <v>23</v>
      </c>
      <c r="I140" s="36">
        <v>194</v>
      </c>
      <c r="J140" s="73">
        <v>194</v>
      </c>
      <c r="K140" s="36">
        <v>194</v>
      </c>
      <c r="L140" s="1408" t="s">
        <v>196</v>
      </c>
      <c r="M140" s="127">
        <v>2</v>
      </c>
      <c r="N140" s="127">
        <v>2</v>
      </c>
      <c r="O140" s="24">
        <v>2</v>
      </c>
    </row>
    <row r="141" spans="1:18" ht="14.25" customHeight="1" x14ac:dyDescent="0.2">
      <c r="A141" s="945"/>
      <c r="B141" s="975"/>
      <c r="C141" s="996"/>
      <c r="D141" s="947"/>
      <c r="E141" s="1731"/>
      <c r="F141" s="513"/>
      <c r="G141" s="1712"/>
      <c r="H141" s="85" t="s">
        <v>63</v>
      </c>
      <c r="I141" s="38"/>
      <c r="J141" s="77"/>
      <c r="K141" s="38"/>
      <c r="L141" s="1697"/>
      <c r="M141" s="420"/>
      <c r="N141" s="421"/>
      <c r="O141" s="422"/>
    </row>
    <row r="142" spans="1:18" ht="19.5" customHeight="1" x14ac:dyDescent="0.2">
      <c r="A142" s="945"/>
      <c r="B142" s="975"/>
      <c r="C142" s="996"/>
      <c r="D142" s="947"/>
      <c r="E142" s="515" t="s">
        <v>66</v>
      </c>
      <c r="F142" s="513"/>
      <c r="G142" s="231"/>
      <c r="H142" s="45" t="s">
        <v>23</v>
      </c>
      <c r="I142" s="36">
        <v>10</v>
      </c>
      <c r="J142" s="73">
        <v>10</v>
      </c>
      <c r="K142" s="36">
        <v>10</v>
      </c>
      <c r="L142" s="47" t="s">
        <v>101</v>
      </c>
      <c r="M142" s="1023">
        <v>2.4</v>
      </c>
      <c r="N142" s="250">
        <v>3.2</v>
      </c>
      <c r="O142" s="21">
        <v>3.2</v>
      </c>
      <c r="P142" s="1" t="s">
        <v>371</v>
      </c>
    </row>
    <row r="143" spans="1:18" ht="26.25" customHeight="1" x14ac:dyDescent="0.2">
      <c r="A143" s="945"/>
      <c r="B143" s="975"/>
      <c r="C143" s="996"/>
      <c r="D143" s="947"/>
      <c r="E143" s="516" t="s">
        <v>67</v>
      </c>
      <c r="F143" s="513"/>
      <c r="G143" s="328"/>
      <c r="H143" s="46" t="s">
        <v>23</v>
      </c>
      <c r="I143" s="34">
        <v>57</v>
      </c>
      <c r="J143" s="75">
        <v>57</v>
      </c>
      <c r="K143" s="34">
        <v>57</v>
      </c>
      <c r="L143" s="373" t="s">
        <v>102</v>
      </c>
      <c r="M143" s="1024">
        <v>16</v>
      </c>
      <c r="N143" s="360">
        <v>20.5</v>
      </c>
      <c r="O143" s="290">
        <v>20.5</v>
      </c>
    </row>
    <row r="144" spans="1:18" ht="26.25" customHeight="1" x14ac:dyDescent="0.2">
      <c r="A144" s="945"/>
      <c r="B144" s="975"/>
      <c r="C144" s="996"/>
      <c r="D144" s="947"/>
      <c r="E144" s="516" t="s">
        <v>304</v>
      </c>
      <c r="F144" s="513"/>
      <c r="G144" s="328"/>
      <c r="H144" s="46"/>
      <c r="I144" s="34"/>
      <c r="J144" s="75"/>
      <c r="K144" s="34"/>
      <c r="L144" s="373" t="s">
        <v>305</v>
      </c>
      <c r="M144" s="810" t="s">
        <v>49</v>
      </c>
      <c r="N144" s="836" t="s">
        <v>49</v>
      </c>
      <c r="O144" s="807" t="s">
        <v>49</v>
      </c>
    </row>
    <row r="145" spans="1:18" ht="15.75" customHeight="1" x14ac:dyDescent="0.2">
      <c r="A145" s="945"/>
      <c r="B145" s="975"/>
      <c r="C145" s="996"/>
      <c r="D145" s="947"/>
      <c r="E145" s="1464" t="s">
        <v>95</v>
      </c>
      <c r="F145" s="974"/>
      <c r="G145" s="575"/>
      <c r="H145" s="45" t="s">
        <v>61</v>
      </c>
      <c r="I145" s="218">
        <f>201.6-120.7</f>
        <v>80.900000000000006</v>
      </c>
      <c r="J145" s="73">
        <v>200</v>
      </c>
      <c r="K145" s="36">
        <v>200</v>
      </c>
      <c r="L145" s="1465" t="s">
        <v>186</v>
      </c>
      <c r="M145" s="1026">
        <v>2</v>
      </c>
      <c r="N145" s="1325">
        <v>6</v>
      </c>
      <c r="O145" s="1322">
        <v>6</v>
      </c>
    </row>
    <row r="146" spans="1:18" ht="14.25" customHeight="1" x14ac:dyDescent="0.2">
      <c r="A146" s="945"/>
      <c r="B146" s="975"/>
      <c r="C146" s="996"/>
      <c r="D146" s="947"/>
      <c r="E146" s="1752"/>
      <c r="F146" s="974"/>
      <c r="G146" s="575"/>
      <c r="H146" s="45"/>
      <c r="I146" s="36"/>
      <c r="J146" s="45"/>
      <c r="K146" s="36"/>
      <c r="L146" s="1772"/>
      <c r="M146" s="1323"/>
      <c r="N146" s="1325"/>
      <c r="O146" s="1322"/>
      <c r="Q146" s="30"/>
    </row>
    <row r="147" spans="1:18" ht="17.25" customHeight="1" x14ac:dyDescent="0.2">
      <c r="A147" s="945"/>
      <c r="B147" s="975"/>
      <c r="C147" s="996"/>
      <c r="D147" s="999"/>
      <c r="E147" s="1753"/>
      <c r="F147" s="950"/>
      <c r="G147" s="575"/>
      <c r="H147" s="45"/>
      <c r="I147" s="36"/>
      <c r="J147" s="45"/>
      <c r="K147" s="36"/>
      <c r="L147" s="1773"/>
      <c r="M147" s="1323"/>
      <c r="N147" s="1325"/>
      <c r="O147" s="1322"/>
      <c r="R147" s="30"/>
    </row>
    <row r="148" spans="1:18" ht="14.25" customHeight="1" x14ac:dyDescent="0.2">
      <c r="A148" s="945"/>
      <c r="B148" s="975"/>
      <c r="C148" s="996"/>
      <c r="D148" s="947" t="s">
        <v>6</v>
      </c>
      <c r="E148" s="504" t="s">
        <v>111</v>
      </c>
      <c r="F148" s="983"/>
      <c r="G148" s="1682" t="s">
        <v>129</v>
      </c>
      <c r="H148" s="88"/>
      <c r="I148" s="342"/>
      <c r="J148" s="84"/>
      <c r="K148" s="342"/>
      <c r="L148" s="1318"/>
      <c r="M148" s="97"/>
      <c r="N148" s="98"/>
      <c r="O148" s="150"/>
    </row>
    <row r="149" spans="1:18" ht="42.75" customHeight="1" x14ac:dyDescent="0.2">
      <c r="A149" s="945"/>
      <c r="B149" s="975"/>
      <c r="C149" s="996"/>
      <c r="D149" s="947"/>
      <c r="E149" s="143" t="s">
        <v>257</v>
      </c>
      <c r="F149" s="983"/>
      <c r="G149" s="1685"/>
      <c r="H149" s="85" t="s">
        <v>23</v>
      </c>
      <c r="I149" s="556">
        <v>0</v>
      </c>
      <c r="J149" s="77"/>
      <c r="K149" s="38"/>
      <c r="L149" s="1330" t="s">
        <v>109</v>
      </c>
      <c r="M149" s="176">
        <v>21</v>
      </c>
      <c r="N149" s="176">
        <v>21</v>
      </c>
      <c r="O149" s="277">
        <v>21</v>
      </c>
    </row>
    <row r="150" spans="1:18" ht="15.75" customHeight="1" x14ac:dyDescent="0.2">
      <c r="A150" s="945"/>
      <c r="B150" s="975"/>
      <c r="C150" s="996"/>
      <c r="D150" s="947"/>
      <c r="E150" s="1784" t="s">
        <v>362</v>
      </c>
      <c r="F150" s="983"/>
      <c r="G150" s="995"/>
      <c r="H150" s="45" t="s">
        <v>23</v>
      </c>
      <c r="I150" s="450">
        <f>381.9+670.4</f>
        <v>1052.3</v>
      </c>
      <c r="J150" s="73"/>
      <c r="K150" s="36"/>
      <c r="L150" s="1329" t="s">
        <v>109</v>
      </c>
      <c r="M150" s="1325">
        <v>58</v>
      </c>
      <c r="N150" s="1325"/>
      <c r="O150" s="1322"/>
      <c r="P150" s="1" t="s">
        <v>363</v>
      </c>
    </row>
    <row r="151" spans="1:18" ht="19.5" customHeight="1" x14ac:dyDescent="0.2">
      <c r="A151" s="945"/>
      <c r="B151" s="975"/>
      <c r="C151" s="996"/>
      <c r="D151" s="947"/>
      <c r="E151" s="1785"/>
      <c r="F151" s="983"/>
      <c r="G151" s="995"/>
      <c r="H151" s="36" t="s">
        <v>53</v>
      </c>
      <c r="I151" s="36">
        <v>230</v>
      </c>
      <c r="J151" s="73"/>
      <c r="K151" s="36"/>
      <c r="L151" s="1331"/>
      <c r="M151" s="1325"/>
      <c r="N151" s="1325"/>
      <c r="O151" s="1322"/>
    </row>
    <row r="152" spans="1:18" ht="19.5" customHeight="1" x14ac:dyDescent="0.2">
      <c r="A152" s="1332"/>
      <c r="B152" s="1336"/>
      <c r="C152" s="1339"/>
      <c r="D152" s="1333"/>
      <c r="E152" s="1785"/>
      <c r="F152" s="1337"/>
      <c r="G152" s="1338"/>
      <c r="H152" s="36" t="s">
        <v>23</v>
      </c>
      <c r="I152" s="36">
        <v>201</v>
      </c>
      <c r="J152" s="73"/>
      <c r="K152" s="36"/>
      <c r="L152" s="1340"/>
      <c r="M152" s="1335"/>
      <c r="N152" s="1335"/>
      <c r="O152" s="1334"/>
    </row>
    <row r="153" spans="1:18" ht="12.75" customHeight="1" x14ac:dyDescent="0.2">
      <c r="A153" s="945"/>
      <c r="B153" s="975"/>
      <c r="C153" s="996"/>
      <c r="D153" s="947"/>
      <c r="E153" s="1786"/>
      <c r="F153" s="983"/>
      <c r="G153" s="995"/>
      <c r="H153" s="38" t="s">
        <v>61</v>
      </c>
      <c r="I153" s="38">
        <v>146</v>
      </c>
      <c r="J153" s="77"/>
      <c r="K153" s="38"/>
      <c r="L153" s="1328"/>
      <c r="M153" s="935"/>
      <c r="N153" s="176"/>
      <c r="O153" s="277"/>
    </row>
    <row r="154" spans="1:18" ht="22.5" customHeight="1" x14ac:dyDescent="0.2">
      <c r="A154" s="945"/>
      <c r="B154" s="975"/>
      <c r="C154" s="996"/>
      <c r="D154" s="947"/>
      <c r="E154" s="1468" t="s">
        <v>376</v>
      </c>
      <c r="F154" s="983"/>
      <c r="G154" s="231"/>
      <c r="H154" s="304" t="s">
        <v>23</v>
      </c>
      <c r="I154" s="41">
        <v>93.4</v>
      </c>
      <c r="J154" s="1139">
        <v>93.4</v>
      </c>
      <c r="K154" s="41">
        <v>93.4</v>
      </c>
      <c r="L154" s="1644" t="s">
        <v>138</v>
      </c>
      <c r="M154" s="1136">
        <v>18</v>
      </c>
      <c r="N154" s="1136">
        <v>18</v>
      </c>
      <c r="O154" s="1137">
        <v>18</v>
      </c>
    </row>
    <row r="155" spans="1:18" ht="20.25" customHeight="1" x14ac:dyDescent="0.2">
      <c r="A155" s="945"/>
      <c r="B155" s="975"/>
      <c r="C155" s="996"/>
      <c r="D155" s="1061"/>
      <c r="E155" s="1726"/>
      <c r="F155" s="983"/>
      <c r="G155" s="231"/>
      <c r="H155" s="85"/>
      <c r="I155" s="38"/>
      <c r="J155" s="77"/>
      <c r="K155" s="38"/>
      <c r="L155" s="1697"/>
      <c r="M155" s="935"/>
      <c r="N155" s="176"/>
      <c r="O155" s="277"/>
    </row>
    <row r="156" spans="1:18" ht="15.75" customHeight="1" x14ac:dyDescent="0.2">
      <c r="A156" s="1047"/>
      <c r="B156" s="1050"/>
      <c r="C156" s="1075"/>
      <c r="D156" s="1061"/>
      <c r="E156" s="1673" t="s">
        <v>379</v>
      </c>
      <c r="F156" s="514" t="s">
        <v>246</v>
      </c>
      <c r="G156" s="1072"/>
      <c r="H156" s="45" t="s">
        <v>23</v>
      </c>
      <c r="I156" s="833">
        <v>50.2</v>
      </c>
      <c r="J156" s="41">
        <v>81.7</v>
      </c>
      <c r="K156" s="41">
        <v>81.7</v>
      </c>
      <c r="L156" s="1675" t="s">
        <v>402</v>
      </c>
      <c r="M156" s="1026">
        <v>2</v>
      </c>
      <c r="N156" s="1323">
        <v>2</v>
      </c>
      <c r="O156" s="1322">
        <v>2</v>
      </c>
    </row>
    <row r="157" spans="1:18" ht="32.25" customHeight="1" x14ac:dyDescent="0.2">
      <c r="A157" s="1047"/>
      <c r="B157" s="1050"/>
      <c r="C157" s="1075"/>
      <c r="D157" s="1074"/>
      <c r="E157" s="1674"/>
      <c r="F157" s="1051"/>
      <c r="G157" s="1138"/>
      <c r="H157" s="1071"/>
      <c r="I157" s="1057"/>
      <c r="J157" s="74"/>
      <c r="K157" s="1057"/>
      <c r="L157" s="1605"/>
      <c r="M157" s="1027"/>
      <c r="N157" s="29"/>
      <c r="O157" s="16"/>
    </row>
    <row r="158" spans="1:18" ht="18" customHeight="1" x14ac:dyDescent="0.2">
      <c r="A158" s="1410"/>
      <c r="B158" s="1411"/>
      <c r="C158" s="1735"/>
      <c r="D158" s="1511" t="s">
        <v>26</v>
      </c>
      <c r="E158" s="1399" t="s">
        <v>39</v>
      </c>
      <c r="F158" s="1490"/>
      <c r="G158" s="1685" t="s">
        <v>129</v>
      </c>
      <c r="H158" s="45" t="s">
        <v>23</v>
      </c>
      <c r="I158" s="36">
        <v>59.5</v>
      </c>
      <c r="J158" s="73">
        <v>62</v>
      </c>
      <c r="K158" s="36">
        <v>65</v>
      </c>
      <c r="L158" s="1770" t="s">
        <v>48</v>
      </c>
      <c r="M158" s="1611">
        <v>7</v>
      </c>
      <c r="N158" s="1611" t="s">
        <v>215</v>
      </c>
      <c r="O158" s="1494" t="s">
        <v>216</v>
      </c>
    </row>
    <row r="159" spans="1:18" ht="18" customHeight="1" x14ac:dyDescent="0.2">
      <c r="A159" s="1410"/>
      <c r="B159" s="1411"/>
      <c r="C159" s="1735"/>
      <c r="D159" s="1511"/>
      <c r="E159" s="1400"/>
      <c r="F159" s="1490"/>
      <c r="G159" s="1685"/>
      <c r="H159" s="990"/>
      <c r="I159" s="973"/>
      <c r="J159" s="74"/>
      <c r="K159" s="973"/>
      <c r="L159" s="1771"/>
      <c r="M159" s="1612"/>
      <c r="N159" s="1612"/>
      <c r="O159" s="1495"/>
    </row>
    <row r="160" spans="1:18" ht="18" customHeight="1" x14ac:dyDescent="0.2">
      <c r="A160" s="1410"/>
      <c r="B160" s="1415"/>
      <c r="C160" s="1735"/>
      <c r="D160" s="1727" t="s">
        <v>30</v>
      </c>
      <c r="E160" s="1488" t="s">
        <v>182</v>
      </c>
      <c r="F160" s="1751"/>
      <c r="G160" s="1682" t="s">
        <v>129</v>
      </c>
      <c r="H160" s="989"/>
      <c r="I160" s="972"/>
      <c r="J160" s="972"/>
      <c r="K160" s="972"/>
      <c r="L160" s="1317" t="s">
        <v>119</v>
      </c>
      <c r="M160" s="1324"/>
      <c r="N160" s="1324"/>
      <c r="O160" s="1321"/>
    </row>
    <row r="161" spans="1:18" ht="18.75" customHeight="1" x14ac:dyDescent="0.2">
      <c r="A161" s="1410"/>
      <c r="B161" s="1415"/>
      <c r="C161" s="1735"/>
      <c r="D161" s="1511"/>
      <c r="E161" s="1457"/>
      <c r="F161" s="1699"/>
      <c r="G161" s="1685"/>
      <c r="H161" s="45" t="s">
        <v>23</v>
      </c>
      <c r="I161" s="36">
        <f>45</f>
        <v>45</v>
      </c>
      <c r="J161" s="36">
        <v>45</v>
      </c>
      <c r="K161" s="36">
        <v>45</v>
      </c>
      <c r="L161" s="1318" t="s">
        <v>136</v>
      </c>
      <c r="M161" s="288">
        <v>1</v>
      </c>
      <c r="N161" s="288">
        <v>1</v>
      </c>
      <c r="O161" s="399">
        <v>1</v>
      </c>
    </row>
    <row r="162" spans="1:18" ht="25.5" customHeight="1" x14ac:dyDescent="0.2">
      <c r="A162" s="1410"/>
      <c r="B162" s="1415"/>
      <c r="C162" s="1735"/>
      <c r="D162" s="1511"/>
      <c r="E162" s="1457"/>
      <c r="F162" s="1699"/>
      <c r="G162" s="1685"/>
      <c r="H162" s="45"/>
      <c r="I162" s="36"/>
      <c r="J162" s="36"/>
      <c r="K162" s="36"/>
      <c r="L162" s="47" t="s">
        <v>108</v>
      </c>
      <c r="M162" s="203">
        <v>1</v>
      </c>
      <c r="N162" s="203">
        <v>1</v>
      </c>
      <c r="O162" s="20">
        <v>1</v>
      </c>
    </row>
    <row r="163" spans="1:18" ht="15" customHeight="1" x14ac:dyDescent="0.2">
      <c r="A163" s="945"/>
      <c r="B163" s="975"/>
      <c r="C163" s="996"/>
      <c r="D163" s="762"/>
      <c r="E163" s="956"/>
      <c r="F163" s="974"/>
      <c r="G163" s="995"/>
      <c r="H163" s="78" t="s">
        <v>23</v>
      </c>
      <c r="I163" s="34">
        <v>4</v>
      </c>
      <c r="J163" s="34">
        <v>4</v>
      </c>
      <c r="K163" s="34">
        <v>4</v>
      </c>
      <c r="L163" s="47" t="s">
        <v>162</v>
      </c>
      <c r="M163" s="203">
        <v>1</v>
      </c>
      <c r="N163" s="203">
        <v>1</v>
      </c>
      <c r="O163" s="20">
        <v>1</v>
      </c>
    </row>
    <row r="164" spans="1:18" ht="15" customHeight="1" x14ac:dyDescent="0.2">
      <c r="A164" s="945"/>
      <c r="B164" s="975"/>
      <c r="C164" s="996"/>
      <c r="D164" s="762"/>
      <c r="E164" s="956"/>
      <c r="F164" s="983"/>
      <c r="G164" s="995"/>
      <c r="H164" s="304" t="s">
        <v>23</v>
      </c>
      <c r="I164" s="450">
        <f>83.1</f>
        <v>83.1</v>
      </c>
      <c r="J164" s="450">
        <v>83.1</v>
      </c>
      <c r="K164" s="450">
        <v>83.1</v>
      </c>
      <c r="L164" s="754" t="s">
        <v>161</v>
      </c>
      <c r="M164" s="223">
        <v>1</v>
      </c>
      <c r="N164" s="223">
        <v>1</v>
      </c>
      <c r="O164" s="115">
        <v>1</v>
      </c>
    </row>
    <row r="165" spans="1:18" ht="15" customHeight="1" x14ac:dyDescent="0.2">
      <c r="A165" s="945"/>
      <c r="B165" s="975"/>
      <c r="C165" s="996"/>
      <c r="D165" s="762"/>
      <c r="E165" s="956"/>
      <c r="F165" s="983"/>
      <c r="G165" s="995"/>
      <c r="H165" s="85"/>
      <c r="I165" s="38"/>
      <c r="J165" s="38"/>
      <c r="K165" s="38"/>
      <c r="L165" s="373"/>
      <c r="M165" s="421"/>
      <c r="N165" s="421"/>
      <c r="O165" s="422"/>
    </row>
    <row r="166" spans="1:18" ht="0.75" customHeight="1" x14ac:dyDescent="0.2">
      <c r="A166" s="945"/>
      <c r="B166" s="975"/>
      <c r="C166" s="996"/>
      <c r="D166" s="762"/>
      <c r="E166" s="970"/>
      <c r="F166" s="567" t="s">
        <v>246</v>
      </c>
      <c r="G166" s="995"/>
      <c r="H166" s="228" t="s">
        <v>23</v>
      </c>
      <c r="I166" s="556">
        <v>0</v>
      </c>
      <c r="J166" s="556">
        <v>0</v>
      </c>
      <c r="K166" s="1034">
        <v>0</v>
      </c>
      <c r="L166" s="1140" t="s">
        <v>249</v>
      </c>
      <c r="M166" s="1141"/>
      <c r="N166" s="1141">
        <v>2</v>
      </c>
      <c r="O166" s="1160">
        <v>2</v>
      </c>
      <c r="P166" s="563" t="s">
        <v>372</v>
      </c>
    </row>
    <row r="167" spans="1:18" ht="19.5" customHeight="1" x14ac:dyDescent="0.2">
      <c r="A167" s="1410"/>
      <c r="B167" s="1415"/>
      <c r="C167" s="1735"/>
      <c r="D167" s="1749" t="s">
        <v>31</v>
      </c>
      <c r="E167" s="1398" t="s">
        <v>93</v>
      </c>
      <c r="F167" s="1724" t="s">
        <v>185</v>
      </c>
      <c r="G167" s="1682" t="s">
        <v>129</v>
      </c>
      <c r="H167" s="989" t="s">
        <v>61</v>
      </c>
      <c r="I167" s="972">
        <v>188.7</v>
      </c>
      <c r="J167" s="972"/>
      <c r="K167" s="36"/>
      <c r="L167" s="1405" t="s">
        <v>163</v>
      </c>
      <c r="M167" s="813">
        <v>100</v>
      </c>
      <c r="N167" s="260"/>
      <c r="O167" s="235"/>
      <c r="R167" s="30"/>
    </row>
    <row r="168" spans="1:18" ht="20.25" customHeight="1" x14ac:dyDescent="0.2">
      <c r="A168" s="1410"/>
      <c r="B168" s="1415"/>
      <c r="C168" s="1735"/>
      <c r="D168" s="1750"/>
      <c r="E168" s="1400"/>
      <c r="F168" s="1769"/>
      <c r="G168" s="1685"/>
      <c r="H168" s="990" t="s">
        <v>63</v>
      </c>
      <c r="I168" s="973"/>
      <c r="J168" s="973"/>
      <c r="K168" s="973"/>
      <c r="L168" s="1693"/>
      <c r="M168" s="341"/>
      <c r="N168" s="914"/>
      <c r="O168" s="1018"/>
    </row>
    <row r="169" spans="1:18" ht="19.5" customHeight="1" x14ac:dyDescent="0.2">
      <c r="A169" s="985"/>
      <c r="B169" s="975"/>
      <c r="C169" s="184"/>
      <c r="D169" s="947" t="s">
        <v>32</v>
      </c>
      <c r="E169" s="1398" t="s">
        <v>343</v>
      </c>
      <c r="F169" s="968"/>
      <c r="G169" s="1682" t="s">
        <v>129</v>
      </c>
      <c r="H169" s="45" t="s">
        <v>61</v>
      </c>
      <c r="I169" s="36">
        <v>47</v>
      </c>
      <c r="J169" s="36"/>
      <c r="K169" s="1497"/>
      <c r="L169" s="1405" t="s">
        <v>217</v>
      </c>
      <c r="M169" s="252">
        <v>100</v>
      </c>
      <c r="N169" s="811"/>
      <c r="O169" s="582"/>
    </row>
    <row r="170" spans="1:18" ht="15" customHeight="1" x14ac:dyDescent="0.2">
      <c r="A170" s="985"/>
      <c r="B170" s="975"/>
      <c r="C170" s="184"/>
      <c r="D170" s="999"/>
      <c r="E170" s="1400"/>
      <c r="F170" s="968"/>
      <c r="G170" s="1683"/>
      <c r="H170" s="990"/>
      <c r="I170" s="74"/>
      <c r="J170" s="74"/>
      <c r="K170" s="1498"/>
      <c r="L170" s="1443"/>
      <c r="M170" s="149"/>
      <c r="N170" s="15"/>
      <c r="O170" s="16"/>
      <c r="P170" s="30"/>
    </row>
    <row r="171" spans="1:18" ht="16.5" customHeight="1" x14ac:dyDescent="0.2">
      <c r="A171" s="953"/>
      <c r="B171" s="763"/>
      <c r="C171" s="998"/>
      <c r="D171" s="947" t="s">
        <v>33</v>
      </c>
      <c r="E171" s="1398" t="s">
        <v>89</v>
      </c>
      <c r="F171" s="1489" t="s">
        <v>151</v>
      </c>
      <c r="G171" s="1685" t="s">
        <v>171</v>
      </c>
      <c r="H171" s="304" t="s">
        <v>61</v>
      </c>
      <c r="I171" s="41"/>
      <c r="J171" s="41">
        <v>8</v>
      </c>
      <c r="K171" s="41"/>
      <c r="L171" s="415" t="s">
        <v>164</v>
      </c>
      <c r="M171" s="153">
        <v>4</v>
      </c>
      <c r="N171" s="176">
        <v>7</v>
      </c>
      <c r="O171" s="277"/>
      <c r="Q171" s="30"/>
    </row>
    <row r="172" spans="1:18" ht="13.5" customHeight="1" x14ac:dyDescent="0.2">
      <c r="A172" s="985"/>
      <c r="B172" s="975"/>
      <c r="C172" s="184"/>
      <c r="D172" s="947"/>
      <c r="E172" s="1399"/>
      <c r="F172" s="1490"/>
      <c r="G172" s="1712"/>
      <c r="H172" s="45" t="s">
        <v>61</v>
      </c>
      <c r="I172" s="36">
        <v>52.7</v>
      </c>
      <c r="J172" s="36">
        <v>42</v>
      </c>
      <c r="K172" s="36"/>
      <c r="L172" s="1318" t="s">
        <v>130</v>
      </c>
      <c r="M172" s="447">
        <v>8</v>
      </c>
      <c r="N172" s="1325">
        <v>7</v>
      </c>
      <c r="O172" s="1322"/>
    </row>
    <row r="173" spans="1:18" ht="14.25" customHeight="1" x14ac:dyDescent="0.2">
      <c r="A173" s="985"/>
      <c r="B173" s="975"/>
      <c r="C173" s="184"/>
      <c r="D173" s="947"/>
      <c r="E173" s="1613"/>
      <c r="F173" s="1747"/>
      <c r="G173" s="1748"/>
      <c r="H173" s="45"/>
      <c r="I173" s="36"/>
      <c r="J173" s="36"/>
      <c r="K173" s="36"/>
      <c r="L173" s="373"/>
      <c r="M173" s="440"/>
      <c r="N173" s="176"/>
      <c r="O173" s="277"/>
    </row>
    <row r="174" spans="1:18" ht="25.5" customHeight="1" x14ac:dyDescent="0.2">
      <c r="A174" s="985"/>
      <c r="B174" s="975"/>
      <c r="C174" s="184"/>
      <c r="D174" s="999"/>
      <c r="E174" s="991"/>
      <c r="F174" s="61"/>
      <c r="G174" s="466" t="s">
        <v>129</v>
      </c>
      <c r="H174" s="294" t="s">
        <v>61</v>
      </c>
      <c r="I174" s="1034">
        <f>43.2-43.2</f>
        <v>0</v>
      </c>
      <c r="J174" s="1034">
        <v>43.2</v>
      </c>
      <c r="K174" s="293">
        <v>50</v>
      </c>
      <c r="L174" s="467" t="s">
        <v>90</v>
      </c>
      <c r="M174" s="468">
        <v>0</v>
      </c>
      <c r="N174" s="1035">
        <v>6</v>
      </c>
      <c r="O174" s="312">
        <v>7</v>
      </c>
    </row>
    <row r="175" spans="1:18" ht="16.5" customHeight="1" x14ac:dyDescent="0.2">
      <c r="A175" s="953"/>
      <c r="B175" s="763"/>
      <c r="C175" s="998"/>
      <c r="D175" s="947" t="s">
        <v>125</v>
      </c>
      <c r="E175" s="1398" t="s">
        <v>168</v>
      </c>
      <c r="F175" s="392" t="s">
        <v>44</v>
      </c>
      <c r="G175" s="1682" t="s">
        <v>279</v>
      </c>
      <c r="H175" s="826"/>
      <c r="I175" s="36"/>
      <c r="J175" s="36"/>
      <c r="K175" s="36"/>
      <c r="L175" s="491" t="s">
        <v>43</v>
      </c>
      <c r="M175" s="492" t="s">
        <v>49</v>
      </c>
      <c r="N175" s="492"/>
      <c r="O175" s="1019"/>
    </row>
    <row r="176" spans="1:18" ht="13.5" customHeight="1" x14ac:dyDescent="0.2">
      <c r="A176" s="159"/>
      <c r="B176" s="763"/>
      <c r="C176" s="465"/>
      <c r="D176" s="947"/>
      <c r="E176" s="1613"/>
      <c r="F176" s="974"/>
      <c r="G176" s="1745"/>
      <c r="H176" s="827" t="s">
        <v>61</v>
      </c>
      <c r="I176" s="36">
        <v>37</v>
      </c>
      <c r="J176" s="36">
        <v>100</v>
      </c>
      <c r="K176" s="36">
        <v>350</v>
      </c>
      <c r="L176" s="1644" t="s">
        <v>239</v>
      </c>
      <c r="M176" s="205" t="s">
        <v>253</v>
      </c>
      <c r="N176" s="205" t="s">
        <v>253</v>
      </c>
      <c r="O176" s="206" t="s">
        <v>40</v>
      </c>
    </row>
    <row r="177" spans="1:16" ht="14.25" customHeight="1" x14ac:dyDescent="0.2">
      <c r="A177" s="159"/>
      <c r="B177" s="763"/>
      <c r="C177" s="465"/>
      <c r="D177" s="947"/>
      <c r="E177" s="1613"/>
      <c r="F177" s="974"/>
      <c r="G177" s="1745"/>
      <c r="H177" s="828" t="s">
        <v>53</v>
      </c>
      <c r="I177" s="38">
        <v>1.8</v>
      </c>
      <c r="J177" s="38"/>
      <c r="K177" s="38"/>
      <c r="L177" s="1417"/>
      <c r="M177" s="253"/>
      <c r="N177" s="253"/>
      <c r="O177" s="226"/>
    </row>
    <row r="178" spans="1:16" ht="15.75" customHeight="1" x14ac:dyDescent="0.2">
      <c r="A178" s="159"/>
      <c r="B178" s="763"/>
      <c r="C178" s="465"/>
      <c r="D178" s="947"/>
      <c r="E178" s="1509" t="s">
        <v>345</v>
      </c>
      <c r="F178" s="974"/>
      <c r="G178" s="1745"/>
      <c r="H178" s="827" t="s">
        <v>61</v>
      </c>
      <c r="I178" s="36">
        <v>65.5</v>
      </c>
      <c r="J178" s="36"/>
      <c r="K178" s="36"/>
      <c r="L178" s="1318" t="s">
        <v>169</v>
      </c>
      <c r="M178" s="205" t="s">
        <v>49</v>
      </c>
      <c r="N178" s="205"/>
      <c r="O178" s="206"/>
    </row>
    <row r="179" spans="1:16" ht="14.25" customHeight="1" x14ac:dyDescent="0.2">
      <c r="A179" s="159"/>
      <c r="B179" s="763"/>
      <c r="C179" s="465"/>
      <c r="D179" s="999"/>
      <c r="E179" s="1630"/>
      <c r="F179" s="950"/>
      <c r="G179" s="1746"/>
      <c r="H179" s="829"/>
      <c r="I179" s="40"/>
      <c r="J179" s="40"/>
      <c r="K179" s="40"/>
      <c r="L179" s="134"/>
      <c r="M179" s="1320"/>
      <c r="N179" s="1320"/>
      <c r="O179" s="207"/>
    </row>
    <row r="180" spans="1:16" ht="30" customHeight="1" x14ac:dyDescent="0.2">
      <c r="A180" s="945"/>
      <c r="B180" s="975"/>
      <c r="C180" s="996"/>
      <c r="D180" s="762" t="s">
        <v>259</v>
      </c>
      <c r="E180" s="1722" t="s">
        <v>263</v>
      </c>
      <c r="F180" s="566" t="s">
        <v>266</v>
      </c>
      <c r="G180" s="1685" t="s">
        <v>129</v>
      </c>
      <c r="H180" s="45"/>
      <c r="I180" s="36"/>
      <c r="J180" s="36"/>
      <c r="K180" s="36"/>
      <c r="L180" s="1318" t="s">
        <v>262</v>
      </c>
      <c r="M180" s="1323">
        <v>1</v>
      </c>
      <c r="N180" s="1323"/>
      <c r="O180" s="1322"/>
      <c r="P180" s="969"/>
    </row>
    <row r="181" spans="1:16" ht="29.25" customHeight="1" x14ac:dyDescent="0.2">
      <c r="A181" s="945"/>
      <c r="B181" s="975"/>
      <c r="C181" s="996"/>
      <c r="D181" s="1006"/>
      <c r="E181" s="1723"/>
      <c r="F181" s="1000" t="s">
        <v>202</v>
      </c>
      <c r="G181" s="1683"/>
      <c r="H181" s="990" t="s">
        <v>23</v>
      </c>
      <c r="I181" s="973"/>
      <c r="J181" s="973"/>
      <c r="K181" s="973"/>
      <c r="L181" s="1319" t="s">
        <v>265</v>
      </c>
      <c r="M181" s="15"/>
      <c r="N181" s="15">
        <v>4</v>
      </c>
      <c r="O181" s="16">
        <v>4</v>
      </c>
      <c r="P181" s="563"/>
    </row>
    <row r="182" spans="1:16" ht="19.5" customHeight="1" x14ac:dyDescent="0.2">
      <c r="A182" s="945"/>
      <c r="B182" s="975"/>
      <c r="C182" s="996"/>
      <c r="D182" s="505" t="s">
        <v>124</v>
      </c>
      <c r="E182" s="1413" t="s">
        <v>356</v>
      </c>
      <c r="F182" s="59"/>
      <c r="G182" s="1685"/>
      <c r="H182" s="45" t="s">
        <v>23</v>
      </c>
      <c r="I182" s="36">
        <f>81.7+116.3+300-81.7-116.3+62.7</f>
        <v>362.7</v>
      </c>
      <c r="J182" s="36"/>
      <c r="K182" s="36"/>
      <c r="L182" s="1405" t="s">
        <v>355</v>
      </c>
      <c r="M182" s="488">
        <v>1</v>
      </c>
      <c r="N182" s="1323"/>
      <c r="O182" s="1322"/>
      <c r="P182" s="563" t="s">
        <v>372</v>
      </c>
    </row>
    <row r="183" spans="1:16" ht="10.5" customHeight="1" x14ac:dyDescent="0.2">
      <c r="A183" s="945"/>
      <c r="B183" s="975"/>
      <c r="C183" s="996"/>
      <c r="D183" s="505"/>
      <c r="E183" s="1420"/>
      <c r="F183" s="391"/>
      <c r="G183" s="1685"/>
      <c r="H183" s="45"/>
      <c r="I183" s="36"/>
      <c r="J183" s="36"/>
      <c r="K183" s="36"/>
      <c r="L183" s="1408"/>
      <c r="M183" s="447"/>
      <c r="N183" s="1323"/>
      <c r="O183" s="1322"/>
      <c r="P183" s="969"/>
    </row>
    <row r="184" spans="1:16" ht="8.25" customHeight="1" x14ac:dyDescent="0.2">
      <c r="A184" s="945"/>
      <c r="B184" s="975"/>
      <c r="C184" s="996"/>
      <c r="D184" s="847"/>
      <c r="E184" s="1414"/>
      <c r="F184" s="950"/>
      <c r="G184" s="1683"/>
      <c r="H184" s="990"/>
      <c r="I184" s="973"/>
      <c r="J184" s="973"/>
      <c r="K184" s="973"/>
      <c r="L184" s="1319"/>
      <c r="M184" s="15"/>
      <c r="N184" s="15"/>
      <c r="O184" s="16"/>
      <c r="P184" s="563"/>
    </row>
    <row r="185" spans="1:16" ht="18" customHeight="1" thickBot="1" x14ac:dyDescent="0.25">
      <c r="A185" s="459"/>
      <c r="B185" s="136"/>
      <c r="C185" s="178"/>
      <c r="D185" s="439"/>
      <c r="E185" s="179"/>
      <c r="F185" s="186"/>
      <c r="G185" s="175"/>
      <c r="H185" s="116" t="s">
        <v>5</v>
      </c>
      <c r="I185" s="79">
        <f>SUM(I137:I184)</f>
        <v>7104</v>
      </c>
      <c r="J185" s="79">
        <f>SUM(J137:J181)</f>
        <v>6166.4</v>
      </c>
      <c r="K185" s="79">
        <f>SUM(K137:K181)</f>
        <v>6513.2</v>
      </c>
      <c r="L185" s="187"/>
      <c r="M185" s="181"/>
      <c r="N185" s="181"/>
      <c r="O185" s="182"/>
    </row>
    <row r="186" spans="1:16" ht="14.25" customHeight="1" thickBot="1" x14ac:dyDescent="0.25">
      <c r="A186" s="52" t="s">
        <v>4</v>
      </c>
      <c r="B186" s="138" t="s">
        <v>6</v>
      </c>
      <c r="C186" s="1472" t="s">
        <v>7</v>
      </c>
      <c r="D186" s="1473"/>
      <c r="E186" s="1473"/>
      <c r="F186" s="1473"/>
      <c r="G186" s="1473"/>
      <c r="H186" s="1473"/>
      <c r="I186" s="81">
        <f>I185</f>
        <v>7104</v>
      </c>
      <c r="J186" s="81">
        <f t="shared" ref="J186:K186" si="1">J185</f>
        <v>6166.4</v>
      </c>
      <c r="K186" s="81">
        <f t="shared" si="1"/>
        <v>6513.2</v>
      </c>
      <c r="L186" s="1501"/>
      <c r="M186" s="1501"/>
      <c r="N186" s="1501"/>
      <c r="O186" s="1502"/>
    </row>
    <row r="187" spans="1:16" ht="18" customHeight="1" thickBot="1" x14ac:dyDescent="0.25">
      <c r="A187" s="42" t="s">
        <v>4</v>
      </c>
      <c r="B187" s="138" t="s">
        <v>26</v>
      </c>
      <c r="C187" s="1476" t="s">
        <v>84</v>
      </c>
      <c r="D187" s="1503"/>
      <c r="E187" s="1503"/>
      <c r="F187" s="1503"/>
      <c r="G187" s="1503"/>
      <c r="H187" s="1503"/>
      <c r="I187" s="1503"/>
      <c r="J187" s="1503"/>
      <c r="K187" s="1503"/>
      <c r="L187" s="1503"/>
      <c r="M187" s="1503"/>
      <c r="N187" s="1503"/>
      <c r="O187" s="1504"/>
    </row>
    <row r="188" spans="1:16" ht="27" customHeight="1" x14ac:dyDescent="0.2">
      <c r="A188" s="751" t="s">
        <v>4</v>
      </c>
      <c r="B188" s="137" t="s">
        <v>26</v>
      </c>
      <c r="C188" s="180" t="s">
        <v>4</v>
      </c>
      <c r="D188" s="748"/>
      <c r="E188" s="124" t="s">
        <v>81</v>
      </c>
      <c r="F188" s="762" t="s">
        <v>152</v>
      </c>
      <c r="G188" s="128"/>
      <c r="H188" s="53"/>
      <c r="I188" s="76"/>
      <c r="J188" s="76"/>
      <c r="K188" s="76"/>
      <c r="L188" s="54"/>
      <c r="M188" s="109"/>
      <c r="N188" s="109"/>
      <c r="O188" s="157"/>
    </row>
    <row r="189" spans="1:16" ht="13.5" customHeight="1" x14ac:dyDescent="0.2">
      <c r="A189" s="945"/>
      <c r="B189" s="975"/>
      <c r="C189" s="996"/>
      <c r="D189" s="997" t="s">
        <v>4</v>
      </c>
      <c r="E189" s="1413" t="s">
        <v>79</v>
      </c>
      <c r="F189" s="1423" t="s">
        <v>64</v>
      </c>
      <c r="G189" s="1682" t="s">
        <v>129</v>
      </c>
      <c r="H189" s="41" t="s">
        <v>61</v>
      </c>
      <c r="I189" s="36">
        <f>194.7-30+26.4</f>
        <v>191.1</v>
      </c>
      <c r="J189" s="36">
        <v>207.9</v>
      </c>
      <c r="K189" s="36">
        <v>207.9</v>
      </c>
      <c r="L189" s="960" t="s">
        <v>85</v>
      </c>
      <c r="M189" s="23">
        <v>14.5</v>
      </c>
      <c r="N189" s="23">
        <v>14.5</v>
      </c>
      <c r="O189" s="24">
        <v>14.5</v>
      </c>
      <c r="P189" s="172"/>
    </row>
    <row r="190" spans="1:16" ht="13.5" customHeight="1" x14ac:dyDescent="0.2">
      <c r="A190" s="945"/>
      <c r="B190" s="975"/>
      <c r="C190" s="996"/>
      <c r="D190" s="947"/>
      <c r="E190" s="1420"/>
      <c r="F190" s="1424"/>
      <c r="G190" s="1685"/>
      <c r="H190" s="36" t="s">
        <v>23</v>
      </c>
      <c r="I190" s="36">
        <v>53</v>
      </c>
      <c r="J190" s="36">
        <v>53</v>
      </c>
      <c r="K190" s="36">
        <v>53</v>
      </c>
      <c r="L190" s="960" t="s">
        <v>35</v>
      </c>
      <c r="M190" s="965">
        <v>71</v>
      </c>
      <c r="N190" s="965">
        <v>74</v>
      </c>
      <c r="O190" s="959">
        <v>81</v>
      </c>
      <c r="P190" s="172"/>
    </row>
    <row r="191" spans="1:16" ht="13.5" customHeight="1" x14ac:dyDescent="0.2">
      <c r="A191" s="945"/>
      <c r="B191" s="975"/>
      <c r="C191" s="996"/>
      <c r="D191" s="947"/>
      <c r="E191" s="1420"/>
      <c r="F191" s="1424"/>
      <c r="G191" s="995"/>
      <c r="H191" s="38" t="s">
        <v>76</v>
      </c>
      <c r="I191" s="38">
        <v>100</v>
      </c>
      <c r="J191" s="38">
        <v>100</v>
      </c>
      <c r="K191" s="38">
        <v>100</v>
      </c>
      <c r="L191" s="960"/>
      <c r="M191" s="23"/>
      <c r="N191" s="23"/>
      <c r="O191" s="24"/>
      <c r="P191" s="172"/>
    </row>
    <row r="192" spans="1:16" ht="23.25" customHeight="1" x14ac:dyDescent="0.2">
      <c r="A192" s="945"/>
      <c r="B192" s="975"/>
      <c r="C192" s="996"/>
      <c r="D192" s="947"/>
      <c r="E192" s="1420"/>
      <c r="F192" s="1505"/>
      <c r="G192" s="995"/>
      <c r="H192" s="38" t="s">
        <v>23</v>
      </c>
      <c r="I192" s="38">
        <v>78.5</v>
      </c>
      <c r="J192" s="38"/>
      <c r="K192" s="38"/>
      <c r="L192" s="346" t="s">
        <v>267</v>
      </c>
      <c r="M192" s="17">
        <v>7</v>
      </c>
      <c r="N192" s="96"/>
      <c r="O192" s="18"/>
      <c r="P192" s="172"/>
    </row>
    <row r="193" spans="1:16" ht="26.25" customHeight="1" x14ac:dyDescent="0.2">
      <c r="A193" s="945"/>
      <c r="B193" s="975"/>
      <c r="C193" s="996"/>
      <c r="D193" s="947"/>
      <c r="E193" s="1420"/>
      <c r="F193" s="968"/>
      <c r="G193" s="995"/>
      <c r="H193" s="34" t="s">
        <v>76</v>
      </c>
      <c r="I193" s="34">
        <v>181.5</v>
      </c>
      <c r="J193" s="34"/>
      <c r="K193" s="34"/>
      <c r="L193" s="346" t="s">
        <v>188</v>
      </c>
      <c r="M193" s="17">
        <v>100</v>
      </c>
      <c r="N193" s="314"/>
      <c r="O193" s="315"/>
      <c r="P193" s="738"/>
    </row>
    <row r="194" spans="1:16" ht="16.5" customHeight="1" x14ac:dyDescent="0.2">
      <c r="A194" s="945"/>
      <c r="B194" s="975"/>
      <c r="C194" s="996"/>
      <c r="D194" s="947"/>
      <c r="E194" s="1420"/>
      <c r="F194" s="968"/>
      <c r="G194" s="995"/>
      <c r="H194" s="36" t="s">
        <v>76</v>
      </c>
      <c r="I194" s="36">
        <v>85.2</v>
      </c>
      <c r="J194" s="36">
        <v>170</v>
      </c>
      <c r="K194" s="36"/>
      <c r="L194" s="960" t="s">
        <v>218</v>
      </c>
      <c r="M194" s="963">
        <v>6</v>
      </c>
      <c r="N194" s="23"/>
      <c r="O194" s="24"/>
      <c r="P194" s="738"/>
    </row>
    <row r="195" spans="1:16" ht="13.5" customHeight="1" x14ac:dyDescent="0.2">
      <c r="A195" s="945"/>
      <c r="B195" s="975"/>
      <c r="C195" s="996"/>
      <c r="D195" s="947"/>
      <c r="E195" s="1420"/>
      <c r="F195" s="968"/>
      <c r="G195" s="995"/>
      <c r="H195" s="36"/>
      <c r="I195" s="36"/>
      <c r="J195" s="36"/>
      <c r="K195" s="135"/>
      <c r="L195" s="1517" t="s">
        <v>219</v>
      </c>
      <c r="M195" s="830">
        <v>3</v>
      </c>
      <c r="N195" s="262"/>
      <c r="O195" s="234"/>
      <c r="P195" s="738"/>
    </row>
    <row r="196" spans="1:16" ht="8.25" customHeight="1" x14ac:dyDescent="0.2">
      <c r="A196" s="945"/>
      <c r="B196" s="975"/>
      <c r="C196" s="996"/>
      <c r="D196" s="947"/>
      <c r="E196" s="1420"/>
      <c r="F196" s="968"/>
      <c r="G196" s="995"/>
      <c r="H196" s="973"/>
      <c r="I196" s="973"/>
      <c r="J196" s="397"/>
      <c r="K196" s="397"/>
      <c r="L196" s="1768"/>
      <c r="M196" s="629"/>
      <c r="N196" s="627"/>
      <c r="O196" s="628"/>
      <c r="P196" s="172"/>
    </row>
    <row r="197" spans="1:16" ht="43.5" customHeight="1" x14ac:dyDescent="0.2">
      <c r="A197" s="945"/>
      <c r="B197" s="975"/>
      <c r="C197" s="996"/>
      <c r="D197" s="947"/>
      <c r="E197" s="938"/>
      <c r="F197" s="313"/>
      <c r="G197" s="1001" t="s">
        <v>281</v>
      </c>
      <c r="H197" s="635" t="s">
        <v>61</v>
      </c>
      <c r="I197" s="635">
        <v>9.6999999999999993</v>
      </c>
      <c r="J197" s="635">
        <v>9.6999999999999993</v>
      </c>
      <c r="K197" s="635">
        <v>9.6999999999999993</v>
      </c>
      <c r="L197" s="929" t="s">
        <v>181</v>
      </c>
      <c r="M197" s="419">
        <v>60</v>
      </c>
      <c r="N197" s="636">
        <v>60</v>
      </c>
      <c r="O197" s="930">
        <v>60</v>
      </c>
      <c r="P197" s="172"/>
    </row>
    <row r="198" spans="1:16" ht="15" customHeight="1" x14ac:dyDescent="0.2">
      <c r="A198" s="945"/>
      <c r="B198" s="975"/>
      <c r="C198" s="996"/>
      <c r="D198" s="947" t="s">
        <v>6</v>
      </c>
      <c r="E198" s="937" t="s">
        <v>57</v>
      </c>
      <c r="F198" s="158"/>
      <c r="G198" s="1682" t="s">
        <v>129</v>
      </c>
      <c r="H198" s="36" t="s">
        <v>76</v>
      </c>
      <c r="I198" s="36">
        <v>100</v>
      </c>
      <c r="J198" s="36">
        <v>100</v>
      </c>
      <c r="K198" s="36">
        <v>100</v>
      </c>
      <c r="L198" s="960" t="s">
        <v>68</v>
      </c>
      <c r="M198" s="963">
        <v>1</v>
      </c>
      <c r="N198" s="965">
        <v>1</v>
      </c>
      <c r="O198" s="959">
        <v>1</v>
      </c>
      <c r="P198" s="738"/>
    </row>
    <row r="199" spans="1:16" ht="15" customHeight="1" x14ac:dyDescent="0.2">
      <c r="A199" s="945"/>
      <c r="B199" s="975"/>
      <c r="C199" s="996"/>
      <c r="D199" s="947"/>
      <c r="E199" s="938"/>
      <c r="F199" s="313"/>
      <c r="G199" s="1685"/>
      <c r="H199" s="36" t="s">
        <v>61</v>
      </c>
      <c r="I199" s="45">
        <v>10</v>
      </c>
      <c r="J199" s="45">
        <v>10</v>
      </c>
      <c r="K199" s="45">
        <v>10</v>
      </c>
      <c r="L199" s="960"/>
      <c r="M199" s="963"/>
      <c r="N199" s="965"/>
      <c r="O199" s="959"/>
      <c r="P199" s="172"/>
    </row>
    <row r="200" spans="1:16" ht="13.5" customHeight="1" x14ac:dyDescent="0.2">
      <c r="A200" s="945"/>
      <c r="B200" s="975"/>
      <c r="C200" s="996"/>
      <c r="D200" s="997" t="s">
        <v>26</v>
      </c>
      <c r="E200" s="1441" t="s">
        <v>87</v>
      </c>
      <c r="F200" s="292"/>
      <c r="G200" s="1715" t="s">
        <v>281</v>
      </c>
      <c r="H200" s="972" t="s">
        <v>61</v>
      </c>
      <c r="I200" s="72">
        <v>8</v>
      </c>
      <c r="J200" s="72">
        <v>8</v>
      </c>
      <c r="K200" s="72">
        <v>8</v>
      </c>
      <c r="L200" s="1520" t="s">
        <v>141</v>
      </c>
      <c r="M200" s="1521">
        <v>14</v>
      </c>
      <c r="N200" s="1523">
        <v>14</v>
      </c>
      <c r="O200" s="1515">
        <v>14</v>
      </c>
      <c r="P200" s="172"/>
    </row>
    <row r="201" spans="1:16" ht="10.5" customHeight="1" x14ac:dyDescent="0.2">
      <c r="A201" s="945"/>
      <c r="B201" s="975"/>
      <c r="C201" s="996"/>
      <c r="D201" s="947"/>
      <c r="E201" s="1519"/>
      <c r="F201" s="241"/>
      <c r="G201" s="1767"/>
      <c r="H201" s="36"/>
      <c r="I201" s="36"/>
      <c r="J201" s="36"/>
      <c r="K201" s="36"/>
      <c r="L201" s="1517"/>
      <c r="M201" s="1522"/>
      <c r="N201" s="1524"/>
      <c r="O201" s="1516"/>
      <c r="P201" s="172"/>
    </row>
    <row r="202" spans="1:16" ht="15.75" customHeight="1" x14ac:dyDescent="0.2">
      <c r="A202" s="945"/>
      <c r="B202" s="975"/>
      <c r="C202" s="996"/>
      <c r="D202" s="999"/>
      <c r="E202" s="1442"/>
      <c r="F202" s="242"/>
      <c r="G202" s="1767"/>
      <c r="H202" s="973"/>
      <c r="I202" s="990"/>
      <c r="J202" s="990"/>
      <c r="K202" s="990"/>
      <c r="L202" s="375"/>
      <c r="M202" s="15"/>
      <c r="N202" s="29"/>
      <c r="O202" s="16"/>
      <c r="P202" s="172"/>
    </row>
    <row r="203" spans="1:16" ht="18.75" customHeight="1" x14ac:dyDescent="0.2">
      <c r="A203" s="985"/>
      <c r="B203" s="975"/>
      <c r="C203" s="184"/>
      <c r="D203" s="947" t="s">
        <v>30</v>
      </c>
      <c r="E203" s="1457" t="s">
        <v>107</v>
      </c>
      <c r="F203" s="974" t="s">
        <v>44</v>
      </c>
      <c r="G203" s="1685"/>
      <c r="H203" s="36" t="s">
        <v>23</v>
      </c>
      <c r="I203" s="45">
        <v>54.5</v>
      </c>
      <c r="J203" s="45">
        <v>76.5</v>
      </c>
      <c r="K203" s="45">
        <v>76.5</v>
      </c>
      <c r="L203" s="1517" t="s">
        <v>96</v>
      </c>
      <c r="M203" s="208">
        <v>15</v>
      </c>
      <c r="N203" s="112">
        <v>15</v>
      </c>
      <c r="O203" s="117">
        <v>15</v>
      </c>
      <c r="P203" s="172"/>
    </row>
    <row r="204" spans="1:16" ht="13.5" customHeight="1" x14ac:dyDescent="0.2">
      <c r="A204" s="985"/>
      <c r="B204" s="975"/>
      <c r="C204" s="183"/>
      <c r="D204" s="999"/>
      <c r="E204" s="1512"/>
      <c r="F204" s="297"/>
      <c r="G204" s="1683"/>
      <c r="H204" s="973"/>
      <c r="I204" s="74"/>
      <c r="J204" s="74"/>
      <c r="K204" s="74"/>
      <c r="L204" s="1765"/>
      <c r="M204" s="209"/>
      <c r="N204" s="436"/>
      <c r="O204" s="291"/>
      <c r="P204" s="172"/>
    </row>
    <row r="205" spans="1:16" ht="19.5" customHeight="1" x14ac:dyDescent="0.2">
      <c r="A205" s="945"/>
      <c r="B205" s="975"/>
      <c r="C205" s="996"/>
      <c r="D205" s="997" t="s">
        <v>31</v>
      </c>
      <c r="E205" s="1398" t="s">
        <v>80</v>
      </c>
      <c r="F205" s="949"/>
      <c r="G205" s="1682" t="s">
        <v>129</v>
      </c>
      <c r="H205" s="972" t="s">
        <v>61</v>
      </c>
      <c r="I205" s="989">
        <v>594.70000000000005</v>
      </c>
      <c r="J205" s="989">
        <v>610.4</v>
      </c>
      <c r="K205" s="989">
        <v>626</v>
      </c>
      <c r="L205" s="757" t="s">
        <v>99</v>
      </c>
      <c r="M205" s="744">
        <v>172</v>
      </c>
      <c r="N205" s="355">
        <v>172</v>
      </c>
      <c r="O205" s="352">
        <v>172</v>
      </c>
      <c r="P205" s="172"/>
    </row>
    <row r="206" spans="1:16" ht="19.5" customHeight="1" x14ac:dyDescent="0.2">
      <c r="A206" s="985"/>
      <c r="B206" s="975"/>
      <c r="C206" s="198"/>
      <c r="D206" s="999"/>
      <c r="E206" s="1630"/>
      <c r="F206" s="950"/>
      <c r="G206" s="1685"/>
      <c r="H206" s="973" t="s">
        <v>63</v>
      </c>
      <c r="I206" s="990">
        <v>31.3</v>
      </c>
      <c r="J206" s="990">
        <v>31.3</v>
      </c>
      <c r="K206" s="990">
        <v>31.3</v>
      </c>
      <c r="L206" s="118"/>
      <c r="M206" s="745"/>
      <c r="N206" s="95"/>
      <c r="O206" s="19"/>
      <c r="P206" s="172"/>
    </row>
    <row r="207" spans="1:16" ht="26.25" customHeight="1" x14ac:dyDescent="0.2">
      <c r="A207" s="985"/>
      <c r="B207" s="975"/>
      <c r="C207" s="184"/>
      <c r="D207" s="947" t="s">
        <v>32</v>
      </c>
      <c r="E207" s="1457" t="s">
        <v>346</v>
      </c>
      <c r="F207" s="974"/>
      <c r="G207" s="1760"/>
      <c r="H207" s="36" t="s">
        <v>61</v>
      </c>
      <c r="I207" s="45">
        <v>3.6</v>
      </c>
      <c r="J207" s="45"/>
      <c r="K207" s="45"/>
      <c r="L207" s="1007" t="s">
        <v>326</v>
      </c>
      <c r="M207" s="208">
        <v>30</v>
      </c>
      <c r="N207" s="112"/>
      <c r="O207" s="117"/>
      <c r="P207" s="172"/>
    </row>
    <row r="208" spans="1:16" ht="8.25" customHeight="1" x14ac:dyDescent="0.2">
      <c r="A208" s="985"/>
      <c r="B208" s="975"/>
      <c r="C208" s="183"/>
      <c r="D208" s="999"/>
      <c r="E208" s="1512"/>
      <c r="F208" s="297"/>
      <c r="G208" s="1760"/>
      <c r="H208" s="973"/>
      <c r="I208" s="74"/>
      <c r="J208" s="74"/>
      <c r="K208" s="74"/>
      <c r="L208" s="118"/>
      <c r="M208" s="280"/>
      <c r="N208" s="436"/>
      <c r="O208" s="291"/>
      <c r="P208" s="172"/>
    </row>
    <row r="209" spans="1:16" ht="28.5" customHeight="1" x14ac:dyDescent="0.2">
      <c r="A209" s="985"/>
      <c r="B209" s="975"/>
      <c r="C209" s="184"/>
      <c r="D209" s="947" t="s">
        <v>33</v>
      </c>
      <c r="E209" s="1457" t="s">
        <v>289</v>
      </c>
      <c r="F209" s="974"/>
      <c r="G209" s="1017"/>
      <c r="H209" s="36" t="s">
        <v>23</v>
      </c>
      <c r="I209" s="45"/>
      <c r="J209" s="45">
        <v>30</v>
      </c>
      <c r="K209" s="45">
        <v>30</v>
      </c>
      <c r="L209" s="1007" t="s">
        <v>220</v>
      </c>
      <c r="M209" s="208"/>
      <c r="N209" s="112">
        <v>10</v>
      </c>
      <c r="O209" s="117">
        <v>10</v>
      </c>
      <c r="P209" s="172"/>
    </row>
    <row r="210" spans="1:16" ht="12.75" customHeight="1" x14ac:dyDescent="0.2">
      <c r="A210" s="985"/>
      <c r="B210" s="975"/>
      <c r="C210" s="183"/>
      <c r="D210" s="999"/>
      <c r="E210" s="1512"/>
      <c r="F210" s="297"/>
      <c r="G210" s="1017"/>
      <c r="H210" s="973"/>
      <c r="I210" s="74"/>
      <c r="J210" s="74"/>
      <c r="K210" s="74"/>
      <c r="L210" s="118"/>
      <c r="M210" s="280"/>
      <c r="N210" s="436"/>
      <c r="O210" s="291"/>
      <c r="P210" s="172"/>
    </row>
    <row r="211" spans="1:16" ht="17.25" customHeight="1" x14ac:dyDescent="0.2">
      <c r="A211" s="1410"/>
      <c r="B211" s="1411"/>
      <c r="C211" s="1677"/>
      <c r="D211" s="1678" t="s">
        <v>125</v>
      </c>
      <c r="E211" s="1488" t="s">
        <v>183</v>
      </c>
      <c r="F211" s="1513" t="s">
        <v>152</v>
      </c>
      <c r="G211" s="1682" t="s">
        <v>56</v>
      </c>
      <c r="H211" s="33" t="s">
        <v>23</v>
      </c>
      <c r="I211" s="218">
        <f>140.7+5.6-10</f>
        <v>136.30000000000001</v>
      </c>
      <c r="J211" s="45">
        <v>146.30000000000001</v>
      </c>
      <c r="K211" s="45">
        <v>146.30000000000001</v>
      </c>
      <c r="L211" s="1007" t="s">
        <v>60</v>
      </c>
      <c r="M211" s="202">
        <v>18</v>
      </c>
      <c r="N211" s="288">
        <v>18</v>
      </c>
      <c r="O211" s="399">
        <v>18</v>
      </c>
    </row>
    <row r="212" spans="1:16" ht="29.25" customHeight="1" x14ac:dyDescent="0.2">
      <c r="A212" s="1410"/>
      <c r="B212" s="1411"/>
      <c r="C212" s="1677"/>
      <c r="D212" s="1679"/>
      <c r="E212" s="1512"/>
      <c r="F212" s="1514"/>
      <c r="G212" s="1683"/>
      <c r="H212" s="40"/>
      <c r="I212" s="86"/>
      <c r="J212" s="32"/>
      <c r="K212" s="32"/>
      <c r="L212" s="118" t="s">
        <v>69</v>
      </c>
      <c r="M212" s="149">
        <v>7</v>
      </c>
      <c r="N212" s="29">
        <v>7</v>
      </c>
      <c r="O212" s="16">
        <v>7</v>
      </c>
    </row>
    <row r="213" spans="1:16" ht="14.25" customHeight="1" thickBot="1" x14ac:dyDescent="0.25">
      <c r="A213" s="39"/>
      <c r="B213" s="747"/>
      <c r="C213" s="194"/>
      <c r="D213" s="194"/>
      <c r="E213" s="1020"/>
      <c r="F213" s="1021"/>
      <c r="G213" s="195"/>
      <c r="H213" s="79" t="s">
        <v>5</v>
      </c>
      <c r="I213" s="116">
        <f>SUM(I189:I212)</f>
        <v>1637.4</v>
      </c>
      <c r="J213" s="116">
        <f>SUM(J189:J212)</f>
        <v>1553.1</v>
      </c>
      <c r="K213" s="116">
        <f>SUM(K189:K212)</f>
        <v>1398.7</v>
      </c>
      <c r="L213" s="196"/>
      <c r="M213" s="281"/>
      <c r="N213" s="281"/>
      <c r="O213" s="452"/>
    </row>
    <row r="214" spans="1:16" ht="19.5" customHeight="1" x14ac:dyDescent="0.2">
      <c r="A214" s="749" t="s">
        <v>4</v>
      </c>
      <c r="B214" s="750" t="s">
        <v>26</v>
      </c>
      <c r="C214" s="237" t="s">
        <v>6</v>
      </c>
      <c r="D214" s="748"/>
      <c r="E214" s="1531" t="s">
        <v>261</v>
      </c>
      <c r="F214" s="1533"/>
      <c r="G214" s="238"/>
      <c r="H214" s="221"/>
      <c r="I214" s="239"/>
      <c r="J214" s="221"/>
      <c r="K214" s="239"/>
      <c r="L214" s="240"/>
      <c r="M214" s="122"/>
      <c r="N214" s="125"/>
      <c r="O214" s="126"/>
    </row>
    <row r="215" spans="1:16" ht="12" customHeight="1" x14ac:dyDescent="0.2">
      <c r="A215" s="953"/>
      <c r="B215" s="954"/>
      <c r="C215" s="998"/>
      <c r="D215" s="999"/>
      <c r="E215" s="1630"/>
      <c r="F215" s="1763"/>
      <c r="G215" s="214"/>
      <c r="H215" s="212"/>
      <c r="I215" s="213"/>
      <c r="J215" s="212"/>
      <c r="K215" s="213"/>
      <c r="L215" s="1002"/>
      <c r="M215" s="89"/>
      <c r="N215" s="25"/>
      <c r="O215" s="26"/>
    </row>
    <row r="216" spans="1:16" ht="15" customHeight="1" x14ac:dyDescent="0.2">
      <c r="A216" s="1529"/>
      <c r="B216" s="1530"/>
      <c r="C216" s="1677"/>
      <c r="D216" s="997" t="s">
        <v>4</v>
      </c>
      <c r="E216" s="1687" t="s">
        <v>361</v>
      </c>
      <c r="F216" s="535" t="s">
        <v>282</v>
      </c>
      <c r="G216" s="1682" t="s">
        <v>285</v>
      </c>
      <c r="H216" s="972" t="s">
        <v>41</v>
      </c>
      <c r="I216" s="989">
        <v>628.20000000000005</v>
      </c>
      <c r="J216" s="972"/>
      <c r="K216" s="989"/>
      <c r="L216" s="1525" t="s">
        <v>128</v>
      </c>
      <c r="M216" s="962">
        <v>1</v>
      </c>
      <c r="N216" s="964"/>
      <c r="O216" s="958"/>
    </row>
    <row r="217" spans="1:16" ht="14.25" customHeight="1" x14ac:dyDescent="0.2">
      <c r="A217" s="1529"/>
      <c r="B217" s="1530"/>
      <c r="C217" s="1677"/>
      <c r="D217" s="947"/>
      <c r="E217" s="1688"/>
      <c r="F217" s="544" t="s">
        <v>152</v>
      </c>
      <c r="G217" s="1685"/>
      <c r="H217" s="36" t="s">
        <v>61</v>
      </c>
      <c r="I217" s="45">
        <f>393.9+31.3</f>
        <v>425.2</v>
      </c>
      <c r="J217" s="36"/>
      <c r="K217" s="45"/>
      <c r="L217" s="1606"/>
      <c r="M217" s="469"/>
      <c r="N217" s="965"/>
      <c r="O217" s="959"/>
    </row>
    <row r="218" spans="1:16" ht="25.5" customHeight="1" x14ac:dyDescent="0.2">
      <c r="A218" s="1529"/>
      <c r="B218" s="1530"/>
      <c r="C218" s="1677"/>
      <c r="D218" s="947"/>
      <c r="E218" s="1689"/>
      <c r="F218" s="1757" t="s">
        <v>255</v>
      </c>
      <c r="G218" s="1685"/>
      <c r="H218" s="36" t="s">
        <v>63</v>
      </c>
      <c r="I218" s="45">
        <f>186.6-31.3</f>
        <v>155.30000000000001</v>
      </c>
      <c r="J218" s="36"/>
      <c r="K218" s="45"/>
      <c r="L218" s="1008" t="s">
        <v>242</v>
      </c>
      <c r="M218" s="963">
        <v>100</v>
      </c>
      <c r="N218" s="965"/>
      <c r="O218" s="959"/>
    </row>
    <row r="219" spans="1:16" ht="17.25" customHeight="1" x14ac:dyDescent="0.2">
      <c r="A219" s="1529"/>
      <c r="B219" s="1530"/>
      <c r="C219" s="1677"/>
      <c r="D219" s="947"/>
      <c r="E219" s="1689"/>
      <c r="F219" s="1757"/>
      <c r="G219" s="1685"/>
      <c r="H219" s="36" t="s">
        <v>23</v>
      </c>
      <c r="I219" s="45"/>
      <c r="J219" s="36"/>
      <c r="K219" s="45"/>
      <c r="L219" s="1008"/>
      <c r="M219" s="963"/>
      <c r="N219" s="965"/>
      <c r="O219" s="959"/>
    </row>
    <row r="220" spans="1:16" ht="18.75" customHeight="1" x14ac:dyDescent="0.2">
      <c r="A220" s="1529"/>
      <c r="B220" s="1530"/>
      <c r="C220" s="1677"/>
      <c r="D220" s="947"/>
      <c r="E220" s="1690"/>
      <c r="F220" s="1758"/>
      <c r="G220" s="1685"/>
      <c r="H220" s="38" t="s">
        <v>53</v>
      </c>
      <c r="I220" s="85">
        <v>30</v>
      </c>
      <c r="J220" s="38"/>
      <c r="K220" s="85"/>
      <c r="L220" s="347"/>
      <c r="M220" s="503"/>
      <c r="N220" s="176"/>
      <c r="O220" s="277"/>
    </row>
    <row r="221" spans="1:16" ht="24.75" customHeight="1" x14ac:dyDescent="0.2">
      <c r="A221" s="953"/>
      <c r="B221" s="954"/>
      <c r="C221" s="998"/>
      <c r="D221" s="947"/>
      <c r="E221" s="1691" t="s">
        <v>275</v>
      </c>
      <c r="F221" s="520" t="s">
        <v>246</v>
      </c>
      <c r="G221" s="995"/>
      <c r="H221" s="36" t="s">
        <v>23</v>
      </c>
      <c r="I221" s="45"/>
      <c r="J221" s="36">
        <v>574.5</v>
      </c>
      <c r="K221" s="45">
        <v>1478.9</v>
      </c>
      <c r="L221" s="1008" t="s">
        <v>92</v>
      </c>
      <c r="M221" s="752"/>
      <c r="N221" s="965">
        <v>20</v>
      </c>
      <c r="O221" s="959">
        <v>80</v>
      </c>
    </row>
    <row r="222" spans="1:16" ht="15" customHeight="1" x14ac:dyDescent="0.2">
      <c r="A222" s="953"/>
      <c r="B222" s="954"/>
      <c r="C222" s="998"/>
      <c r="D222" s="999"/>
      <c r="E222" s="1692"/>
      <c r="F222" s="521"/>
      <c r="G222" s="995"/>
      <c r="H222" s="973"/>
      <c r="I222" s="990"/>
      <c r="J222" s="973"/>
      <c r="K222" s="990"/>
      <c r="L222" s="679"/>
      <c r="M222" s="29"/>
      <c r="N222" s="29"/>
      <c r="O222" s="16"/>
    </row>
    <row r="223" spans="1:16" ht="24.75" customHeight="1" x14ac:dyDescent="0.2">
      <c r="A223" s="1529"/>
      <c r="B223" s="1530"/>
      <c r="C223" s="1677"/>
      <c r="D223" s="947" t="s">
        <v>6</v>
      </c>
      <c r="E223" s="1707" t="s">
        <v>126</v>
      </c>
      <c r="F223" s="545" t="s">
        <v>283</v>
      </c>
      <c r="G223" s="1685"/>
      <c r="H223" s="36" t="s">
        <v>23</v>
      </c>
      <c r="I223" s="45">
        <v>3.8</v>
      </c>
      <c r="J223" s="36">
        <v>3</v>
      </c>
      <c r="K223" s="45"/>
      <c r="L223" s="1525" t="s">
        <v>127</v>
      </c>
      <c r="M223" s="482"/>
      <c r="N223" s="965">
        <v>1</v>
      </c>
      <c r="O223" s="959"/>
    </row>
    <row r="224" spans="1:16" ht="15" customHeight="1" x14ac:dyDescent="0.2">
      <c r="A224" s="1529"/>
      <c r="B224" s="1530"/>
      <c r="C224" s="1677"/>
      <c r="D224" s="947"/>
      <c r="E224" s="1707"/>
      <c r="F224" s="554" t="s">
        <v>202</v>
      </c>
      <c r="G224" s="1685"/>
      <c r="H224" s="36" t="s">
        <v>53</v>
      </c>
      <c r="I224" s="45">
        <v>202.6</v>
      </c>
      <c r="J224" s="36"/>
      <c r="K224" s="45"/>
      <c r="L224" s="1766"/>
      <c r="M224" s="965"/>
      <c r="N224" s="965"/>
      <c r="O224" s="959"/>
    </row>
    <row r="225" spans="1:16" ht="16.5" customHeight="1" x14ac:dyDescent="0.2">
      <c r="A225" s="1529"/>
      <c r="B225" s="1530"/>
      <c r="C225" s="1677"/>
      <c r="D225" s="947"/>
      <c r="E225" s="1764"/>
      <c r="F225" s="1759" t="s">
        <v>254</v>
      </c>
      <c r="G225" s="1685"/>
      <c r="H225" s="36" t="s">
        <v>41</v>
      </c>
      <c r="I225" s="45">
        <v>328.8</v>
      </c>
      <c r="J225" s="36">
        <v>27.3</v>
      </c>
      <c r="K225" s="45"/>
      <c r="L225" s="1008" t="s">
        <v>113</v>
      </c>
      <c r="M225" s="963">
        <v>1</v>
      </c>
      <c r="N225" s="965"/>
      <c r="O225" s="959"/>
    </row>
    <row r="226" spans="1:16" ht="12" customHeight="1" x14ac:dyDescent="0.2">
      <c r="A226" s="159"/>
      <c r="B226" s="954"/>
      <c r="C226" s="193"/>
      <c r="D226" s="947"/>
      <c r="E226" s="1764"/>
      <c r="F226" s="1721"/>
      <c r="G226" s="995"/>
      <c r="H226" s="36"/>
      <c r="I226" s="45"/>
      <c r="J226" s="36"/>
      <c r="K226" s="45"/>
      <c r="L226" s="679"/>
      <c r="M226" s="15"/>
      <c r="N226" s="29"/>
      <c r="O226" s="16"/>
    </row>
    <row r="227" spans="1:16" ht="14.25" customHeight="1" x14ac:dyDescent="0.2">
      <c r="A227" s="1410"/>
      <c r="B227" s="1411"/>
      <c r="C227" s="1677"/>
      <c r="D227" s="1678" t="s">
        <v>26</v>
      </c>
      <c r="E227" s="1398" t="s">
        <v>197</v>
      </c>
      <c r="F227" s="1761" t="s">
        <v>256</v>
      </c>
      <c r="G227" s="1682" t="s">
        <v>360</v>
      </c>
      <c r="H227" s="972" t="s">
        <v>23</v>
      </c>
      <c r="I227" s="1039">
        <v>2.1</v>
      </c>
      <c r="J227" s="837">
        <v>4.4000000000000004</v>
      </c>
      <c r="K227" s="1039">
        <v>1.4</v>
      </c>
      <c r="L227" s="1008" t="s">
        <v>207</v>
      </c>
      <c r="M227" s="114"/>
      <c r="N227" s="114"/>
      <c r="O227" s="171" t="s">
        <v>49</v>
      </c>
    </row>
    <row r="228" spans="1:16" ht="14.25" customHeight="1" x14ac:dyDescent="0.2">
      <c r="A228" s="1410"/>
      <c r="B228" s="1411"/>
      <c r="C228" s="1677"/>
      <c r="D228" s="1686"/>
      <c r="E228" s="1399"/>
      <c r="F228" s="1762"/>
      <c r="G228" s="1685"/>
      <c r="H228" s="36" t="s">
        <v>53</v>
      </c>
      <c r="I228" s="45">
        <v>0.7</v>
      </c>
      <c r="J228" s="36"/>
      <c r="K228" s="45"/>
      <c r="L228" s="1008"/>
      <c r="M228" s="288"/>
      <c r="N228" s="114"/>
      <c r="O228" s="171"/>
    </row>
    <row r="229" spans="1:16" ht="18" customHeight="1" x14ac:dyDescent="0.2">
      <c r="A229" s="1410"/>
      <c r="B229" s="1411"/>
      <c r="C229" s="1677"/>
      <c r="D229" s="1679"/>
      <c r="E229" s="1447"/>
      <c r="F229" s="1538"/>
      <c r="G229" s="1683"/>
      <c r="H229" s="40" t="s">
        <v>306</v>
      </c>
      <c r="I229" s="1040">
        <f>4.3+11.4</f>
        <v>15.7</v>
      </c>
      <c r="J229" s="1285">
        <v>24.9</v>
      </c>
      <c r="K229" s="1286">
        <v>8.3000000000000007</v>
      </c>
      <c r="L229" s="14"/>
      <c r="M229" s="29"/>
      <c r="N229" s="29"/>
      <c r="O229" s="16"/>
    </row>
    <row r="230" spans="1:16" ht="14.25" customHeight="1" x14ac:dyDescent="0.2">
      <c r="A230" s="1410"/>
      <c r="B230" s="1411"/>
      <c r="C230" s="1677"/>
      <c r="D230" s="1678" t="s">
        <v>30</v>
      </c>
      <c r="E230" s="1398" t="s">
        <v>284</v>
      </c>
      <c r="F230" s="1761" t="s">
        <v>256</v>
      </c>
      <c r="G230" s="1685" t="s">
        <v>286</v>
      </c>
      <c r="H230" s="33" t="s">
        <v>41</v>
      </c>
      <c r="I230" s="989">
        <v>40</v>
      </c>
      <c r="J230" s="972">
        <v>40</v>
      </c>
      <c r="K230" s="989"/>
      <c r="L230" s="1008" t="s">
        <v>200</v>
      </c>
      <c r="M230" s="288"/>
      <c r="N230" s="976" t="s">
        <v>49</v>
      </c>
      <c r="O230" s="204"/>
    </row>
    <row r="231" spans="1:16" ht="13.5" customHeight="1" x14ac:dyDescent="0.2">
      <c r="A231" s="1410"/>
      <c r="B231" s="1411"/>
      <c r="C231" s="1677"/>
      <c r="D231" s="1686"/>
      <c r="E231" s="1399"/>
      <c r="F231" s="1762"/>
      <c r="G231" s="1685"/>
      <c r="H231" s="36"/>
      <c r="I231" s="45"/>
      <c r="J231" s="36"/>
      <c r="K231" s="45"/>
      <c r="L231" s="1008"/>
      <c r="M231" s="965"/>
      <c r="N231" s="114"/>
      <c r="O231" s="171"/>
    </row>
    <row r="232" spans="1:16" ht="14.25" customHeight="1" x14ac:dyDescent="0.2">
      <c r="A232" s="1410"/>
      <c r="B232" s="1411"/>
      <c r="C232" s="1677"/>
      <c r="D232" s="1679"/>
      <c r="E232" s="1400"/>
      <c r="F232" s="1538"/>
      <c r="G232" s="1683"/>
      <c r="H232" s="40"/>
      <c r="I232" s="990"/>
      <c r="J232" s="32"/>
      <c r="K232" s="86"/>
      <c r="L232" s="14"/>
      <c r="M232" s="29"/>
      <c r="N232" s="29"/>
      <c r="O232" s="16"/>
    </row>
    <row r="233" spans="1:16" ht="29.25" customHeight="1" x14ac:dyDescent="0.2">
      <c r="A233" s="1410"/>
      <c r="B233" s="1411"/>
      <c r="C233" s="1677"/>
      <c r="D233" s="1678" t="s">
        <v>31</v>
      </c>
      <c r="E233" s="1398" t="s">
        <v>139</v>
      </c>
      <c r="F233" s="1680" t="s">
        <v>272</v>
      </c>
      <c r="G233" s="1682" t="s">
        <v>129</v>
      </c>
      <c r="H233" s="972" t="s">
        <v>61</v>
      </c>
      <c r="I233" s="1039">
        <f>22+17.9</f>
        <v>39.9</v>
      </c>
      <c r="J233" s="1039">
        <f t="shared" ref="J233:K233" si="2">22+17.9</f>
        <v>39.9</v>
      </c>
      <c r="K233" s="1039">
        <f t="shared" si="2"/>
        <v>39.9</v>
      </c>
      <c r="L233" s="491" t="s">
        <v>149</v>
      </c>
      <c r="M233" s="259">
        <v>8</v>
      </c>
      <c r="N233" s="474">
        <v>8</v>
      </c>
      <c r="O233" s="155">
        <v>8</v>
      </c>
      <c r="P233" s="1676"/>
    </row>
    <row r="234" spans="1:16" ht="33.75" customHeight="1" x14ac:dyDescent="0.2">
      <c r="A234" s="1410"/>
      <c r="B234" s="1411"/>
      <c r="C234" s="1677"/>
      <c r="D234" s="1679"/>
      <c r="E234" s="1400"/>
      <c r="F234" s="1681"/>
      <c r="G234" s="1683"/>
      <c r="H234" s="973"/>
      <c r="I234" s="990"/>
      <c r="J234" s="973"/>
      <c r="K234" s="990"/>
      <c r="L234" s="14" t="s">
        <v>348</v>
      </c>
      <c r="M234" s="1027">
        <v>5</v>
      </c>
      <c r="N234" s="1027">
        <v>6</v>
      </c>
      <c r="O234" s="1042">
        <v>6</v>
      </c>
      <c r="P234" s="1676"/>
    </row>
    <row r="235" spans="1:16" ht="29.25" customHeight="1" x14ac:dyDescent="0.2">
      <c r="A235" s="1410"/>
      <c r="B235" s="1411"/>
      <c r="C235" s="1677"/>
      <c r="D235" s="1678" t="s">
        <v>32</v>
      </c>
      <c r="E235" s="1600" t="s">
        <v>365</v>
      </c>
      <c r="F235" s="1680" t="s">
        <v>383</v>
      </c>
      <c r="G235" s="1682" t="s">
        <v>129</v>
      </c>
      <c r="H235" s="837" t="s">
        <v>23</v>
      </c>
      <c r="I235" s="1039">
        <v>3.6</v>
      </c>
      <c r="J235" s="837">
        <v>3.6</v>
      </c>
      <c r="K235" s="1039">
        <v>3.6</v>
      </c>
      <c r="L235" s="1043" t="s">
        <v>366</v>
      </c>
      <c r="M235" s="1044">
        <v>3</v>
      </c>
      <c r="N235" s="1045">
        <v>3</v>
      </c>
      <c r="O235" s="1046">
        <v>3</v>
      </c>
      <c r="P235" s="1684"/>
    </row>
    <row r="236" spans="1:16" ht="21.75" customHeight="1" x14ac:dyDescent="0.2">
      <c r="A236" s="1410"/>
      <c r="B236" s="1411"/>
      <c r="C236" s="1677"/>
      <c r="D236" s="1679"/>
      <c r="E236" s="1601"/>
      <c r="F236" s="1681"/>
      <c r="G236" s="1683"/>
      <c r="H236" s="1013"/>
      <c r="I236" s="1014"/>
      <c r="J236" s="1013"/>
      <c r="K236" s="1014"/>
      <c r="L236" s="14"/>
      <c r="M236" s="29"/>
      <c r="N236" s="15"/>
      <c r="O236" s="16"/>
      <c r="P236" s="1684"/>
    </row>
    <row r="237" spans="1:16" ht="14.25" customHeight="1" thickBot="1" x14ac:dyDescent="0.25">
      <c r="A237" s="39"/>
      <c r="B237" s="747"/>
      <c r="C237" s="194"/>
      <c r="D237" s="194"/>
      <c r="E237" s="1020"/>
      <c r="F237" s="1021"/>
      <c r="G237" s="195"/>
      <c r="H237" s="79" t="s">
        <v>5</v>
      </c>
      <c r="I237" s="116">
        <f>SUM(I216:I236)</f>
        <v>1875.9</v>
      </c>
      <c r="J237" s="116">
        <f t="shared" ref="J237:K237" si="3">SUM(J216:J236)</f>
        <v>717.6</v>
      </c>
      <c r="K237" s="116">
        <f t="shared" si="3"/>
        <v>1532.1</v>
      </c>
      <c r="L237" s="196"/>
      <c r="M237" s="281"/>
      <c r="N237" s="281"/>
      <c r="O237" s="452"/>
    </row>
    <row r="238" spans="1:16" ht="14.25" customHeight="1" thickBot="1" x14ac:dyDescent="0.25">
      <c r="A238" s="52" t="s">
        <v>4</v>
      </c>
      <c r="B238" s="43" t="s">
        <v>26</v>
      </c>
      <c r="C238" s="1473" t="s">
        <v>7</v>
      </c>
      <c r="D238" s="1473"/>
      <c r="E238" s="1473"/>
      <c r="F238" s="1473"/>
      <c r="G238" s="1473"/>
      <c r="H238" s="1542"/>
      <c r="I238" s="119">
        <f>I237+I213</f>
        <v>3513.3</v>
      </c>
      <c r="J238" s="119">
        <f>J237+J213</f>
        <v>2270.6999999999998</v>
      </c>
      <c r="K238" s="119">
        <f>K237+K213</f>
        <v>2930.8</v>
      </c>
      <c r="L238" s="1543"/>
      <c r="M238" s="1501"/>
      <c r="N238" s="1501"/>
      <c r="O238" s="1502"/>
    </row>
    <row r="239" spans="1:16" ht="14.25" customHeight="1" thickBot="1" x14ac:dyDescent="0.25">
      <c r="A239" s="52" t="s">
        <v>4</v>
      </c>
      <c r="B239" s="1544" t="s">
        <v>8</v>
      </c>
      <c r="C239" s="1545"/>
      <c r="D239" s="1545"/>
      <c r="E239" s="1545"/>
      <c r="F239" s="1545"/>
      <c r="G239" s="1545"/>
      <c r="H239" s="1546"/>
      <c r="I239" s="82">
        <f>I238+I186+I134</f>
        <v>33375.599999999999</v>
      </c>
      <c r="J239" s="82">
        <f>J238+J186+J134</f>
        <v>34018.199999999997</v>
      </c>
      <c r="K239" s="82">
        <f>K238+K186+K134</f>
        <v>32756.3</v>
      </c>
      <c r="L239" s="1547"/>
      <c r="M239" s="1547"/>
      <c r="N239" s="1547"/>
      <c r="O239" s="1548"/>
    </row>
    <row r="240" spans="1:16" ht="14.25" customHeight="1" thickBot="1" x14ac:dyDescent="0.25">
      <c r="A240" s="57" t="s">
        <v>32</v>
      </c>
      <c r="B240" s="1549" t="s">
        <v>51</v>
      </c>
      <c r="C240" s="1550"/>
      <c r="D240" s="1550"/>
      <c r="E240" s="1550"/>
      <c r="F240" s="1550"/>
      <c r="G240" s="1550"/>
      <c r="H240" s="1551"/>
      <c r="I240" s="83">
        <f>SUM(I239)</f>
        <v>33375.599999999999</v>
      </c>
      <c r="J240" s="83">
        <f t="shared" ref="J240:K240" si="4">SUM(J239)</f>
        <v>34018.199999999997</v>
      </c>
      <c r="K240" s="83">
        <f t="shared" si="4"/>
        <v>32756.3</v>
      </c>
      <c r="L240" s="1552"/>
      <c r="M240" s="1552"/>
      <c r="N240" s="1552"/>
      <c r="O240" s="1553"/>
    </row>
    <row r="241" spans="1:15" ht="14.25" customHeight="1" x14ac:dyDescent="0.2">
      <c r="A241" s="1585"/>
      <c r="B241" s="1585"/>
      <c r="C241" s="1585"/>
      <c r="D241" s="1585"/>
      <c r="E241" s="1585"/>
      <c r="F241" s="1585"/>
      <c r="G241" s="1585"/>
      <c r="H241" s="1585"/>
      <c r="I241" s="1585"/>
      <c r="J241" s="1585"/>
      <c r="K241" s="379"/>
      <c r="L241" s="58"/>
      <c r="M241" s="58"/>
      <c r="N241" s="58"/>
      <c r="O241" s="58"/>
    </row>
    <row r="242" spans="1:15" s="4" customFormat="1" ht="12" customHeight="1" x14ac:dyDescent="0.2">
      <c r="A242" s="301"/>
      <c r="B242" s="915"/>
      <c r="C242" s="915"/>
      <c r="D242" s="542"/>
      <c r="E242" s="915"/>
      <c r="F242" s="916"/>
      <c r="G242" s="915"/>
      <c r="H242" s="915"/>
      <c r="I242" s="915"/>
      <c r="J242" s="915"/>
      <c r="K242" s="915"/>
      <c r="L242" s="915"/>
      <c r="M242" s="301"/>
      <c r="N242" s="301"/>
      <c r="O242" s="301"/>
    </row>
    <row r="243" spans="1:15" s="5" customFormat="1" ht="15" customHeight="1" thickBot="1" x14ac:dyDescent="0.25">
      <c r="A243" s="1586" t="s">
        <v>12</v>
      </c>
      <c r="B243" s="1586"/>
      <c r="C243" s="1586"/>
      <c r="D243" s="1586"/>
      <c r="E243" s="1586"/>
      <c r="F243" s="1586"/>
      <c r="G243" s="1586"/>
      <c r="H243" s="1586"/>
      <c r="I243" s="90"/>
      <c r="J243" s="90"/>
      <c r="K243" s="90"/>
      <c r="L243" s="58"/>
      <c r="M243" s="58"/>
      <c r="N243" s="58"/>
      <c r="O243" s="58"/>
    </row>
    <row r="244" spans="1:15" ht="62.25" customHeight="1" thickBot="1" x14ac:dyDescent="0.25">
      <c r="A244" s="1587" t="s">
        <v>9</v>
      </c>
      <c r="B244" s="1588"/>
      <c r="C244" s="1588"/>
      <c r="D244" s="1588"/>
      <c r="E244" s="1588"/>
      <c r="F244" s="1588"/>
      <c r="G244" s="1588"/>
      <c r="H244" s="1589"/>
      <c r="I244" s="274" t="s">
        <v>212</v>
      </c>
      <c r="J244" s="1022" t="s">
        <v>147</v>
      </c>
      <c r="K244" s="1022" t="s">
        <v>213</v>
      </c>
      <c r="L244" s="10"/>
      <c r="M244" s="10"/>
      <c r="N244" s="10"/>
      <c r="O244" s="10"/>
    </row>
    <row r="245" spans="1:15" ht="14.25" customHeight="1" x14ac:dyDescent="0.2">
      <c r="A245" s="1590" t="s">
        <v>13</v>
      </c>
      <c r="B245" s="1591"/>
      <c r="C245" s="1591"/>
      <c r="D245" s="1591"/>
      <c r="E245" s="1591"/>
      <c r="F245" s="1591"/>
      <c r="G245" s="1591"/>
      <c r="H245" s="1592"/>
      <c r="I245" s="275">
        <f>I246+I253+I254+I255+I256</f>
        <v>29731.5</v>
      </c>
      <c r="J245" s="332">
        <f>J246+J254+J255+J256+J253</f>
        <v>26852.3</v>
      </c>
      <c r="K245" s="332">
        <f>K246+K254+K255+K256+K253</f>
        <v>19341.599999999999</v>
      </c>
      <c r="L245" s="10"/>
      <c r="M245" s="10"/>
      <c r="N245" s="10"/>
      <c r="O245" s="10"/>
    </row>
    <row r="246" spans="1:15" ht="14.25" customHeight="1" x14ac:dyDescent="0.2">
      <c r="A246" s="1593" t="s">
        <v>70</v>
      </c>
      <c r="B246" s="1594"/>
      <c r="C246" s="1594"/>
      <c r="D246" s="1594"/>
      <c r="E246" s="1594"/>
      <c r="F246" s="1594"/>
      <c r="G246" s="1594"/>
      <c r="H246" s="1595"/>
      <c r="I246" s="276">
        <f>I247+I248+I249+I250+I251+I252</f>
        <v>24364.5</v>
      </c>
      <c r="J246" s="276">
        <f t="shared" ref="J246:K246" si="5">SUM(J247:J252)</f>
        <v>26821</v>
      </c>
      <c r="K246" s="331">
        <f t="shared" si="5"/>
        <v>19310.3</v>
      </c>
      <c r="L246" s="10"/>
      <c r="M246" s="10"/>
      <c r="N246" s="10"/>
      <c r="O246" s="10"/>
    </row>
    <row r="247" spans="1:15" ht="14.25" customHeight="1" x14ac:dyDescent="0.2">
      <c r="A247" s="1539" t="s">
        <v>18</v>
      </c>
      <c r="B247" s="1540"/>
      <c r="C247" s="1540"/>
      <c r="D247" s="1540"/>
      <c r="E247" s="1540"/>
      <c r="F247" s="1540"/>
      <c r="G247" s="1540"/>
      <c r="H247" s="1541"/>
      <c r="I247" s="973">
        <f>SUMIF(H13:H240,"SB",I13:I240)</f>
        <v>8476.1</v>
      </c>
      <c r="J247" s="973">
        <f>SUMIF(H15:H240,"SB",J15:J240)</f>
        <v>15077.2</v>
      </c>
      <c r="K247" s="973">
        <f>SUMIF(H15:H240,"SB",K15:K240)</f>
        <v>12032.6</v>
      </c>
      <c r="L247" s="30"/>
      <c r="M247" s="10"/>
      <c r="N247" s="10"/>
      <c r="O247" s="10"/>
    </row>
    <row r="248" spans="1:15" ht="14.25" customHeight="1" x14ac:dyDescent="0.2">
      <c r="A248" s="1555" t="s">
        <v>62</v>
      </c>
      <c r="B248" s="1556"/>
      <c r="C248" s="1556"/>
      <c r="D248" s="1556"/>
      <c r="E248" s="1556"/>
      <c r="F248" s="1556"/>
      <c r="G248" s="1556"/>
      <c r="H248" s="1557"/>
      <c r="I248" s="973">
        <f>SUMIF(H15:H240,"SB(VR)",I15:I240)</f>
        <v>1900</v>
      </c>
      <c r="J248" s="973">
        <f>SUMIF(H15:H240,"SB(VR)",J15:J240)</f>
        <v>1279.0999999999999</v>
      </c>
      <c r="K248" s="973">
        <f>SUMIF(H15:H240,"SB(VR)",K15:K240)</f>
        <v>1501.5</v>
      </c>
      <c r="L248" s="10"/>
      <c r="M248" s="10"/>
      <c r="N248" s="10"/>
      <c r="O248" s="10"/>
    </row>
    <row r="249" spans="1:15" ht="14.25" customHeight="1" x14ac:dyDescent="0.2">
      <c r="A249" s="1574" t="s">
        <v>110</v>
      </c>
      <c r="B249" s="1575"/>
      <c r="C249" s="1575"/>
      <c r="D249" s="1575"/>
      <c r="E249" s="1575"/>
      <c r="F249" s="1575"/>
      <c r="G249" s="1575"/>
      <c r="H249" s="1576"/>
      <c r="I249" s="32">
        <f>SUMIF(H15:H238,"SB(ES)",I15:I238)</f>
        <v>2802.6</v>
      </c>
      <c r="J249" s="32">
        <f>SUMIF(H15:H238,"SB(ES)",J15:J238)</f>
        <v>136.5</v>
      </c>
      <c r="K249" s="32">
        <f>SUMIF(H15:H238,"SB(ES)",K15:K238)</f>
        <v>0</v>
      </c>
      <c r="L249" s="10"/>
      <c r="M249" s="10"/>
      <c r="N249" s="10"/>
      <c r="O249" s="10"/>
    </row>
    <row r="250" spans="1:15" ht="14.25" customHeight="1" x14ac:dyDescent="0.2">
      <c r="A250" s="1574" t="s">
        <v>159</v>
      </c>
      <c r="B250" s="1575"/>
      <c r="C250" s="1575"/>
      <c r="D250" s="1575"/>
      <c r="E250" s="1575"/>
      <c r="F250" s="1575"/>
      <c r="G250" s="1575"/>
      <c r="H250" s="1576"/>
      <c r="I250" s="32">
        <f>SUMIF(H15:H238,"SB(VB)",I15:I238)</f>
        <v>5000</v>
      </c>
      <c r="J250" s="32">
        <f>SUMIF(H15:H238,"SB(VB)",J15:J238)</f>
        <v>5000</v>
      </c>
      <c r="K250" s="32">
        <f>SUMIF(H15:H238,"SB(VB)",K15:K238)</f>
        <v>0</v>
      </c>
      <c r="L250" s="10"/>
      <c r="M250" s="10"/>
      <c r="N250" s="10"/>
      <c r="O250" s="10"/>
    </row>
    <row r="251" spans="1:15" ht="15.75" customHeight="1" x14ac:dyDescent="0.2">
      <c r="A251" s="1342" t="s">
        <v>184</v>
      </c>
      <c r="B251" s="1580"/>
      <c r="C251" s="1580"/>
      <c r="D251" s="1580"/>
      <c r="E251" s="1580"/>
      <c r="F251" s="1580"/>
      <c r="G251" s="1580"/>
      <c r="H251" s="1581"/>
      <c r="I251" s="32">
        <f>SUMIF(H13:H240,"SB(KPP)",I13:I240)</f>
        <v>6170.1</v>
      </c>
      <c r="J251" s="32">
        <f>SUMIF(H13:H240,"SB(KPP)",J13:J240)</f>
        <v>5303.3</v>
      </c>
      <c r="K251" s="32">
        <f>SUMIF(H13:H240,"SB(KPP)",K13:K240)</f>
        <v>5767.9</v>
      </c>
      <c r="L251" s="10"/>
      <c r="M251" s="10"/>
      <c r="N251" s="10"/>
      <c r="O251" s="10"/>
    </row>
    <row r="252" spans="1:15" ht="27" customHeight="1" x14ac:dyDescent="0.2">
      <c r="A252" s="1342" t="s">
        <v>307</v>
      </c>
      <c r="B252" s="1580"/>
      <c r="C252" s="1580"/>
      <c r="D252" s="1580"/>
      <c r="E252" s="1580"/>
      <c r="F252" s="1580"/>
      <c r="G252" s="1580"/>
      <c r="H252" s="1581"/>
      <c r="I252" s="32">
        <f>SUMIF(H15:H241,"SB(ESA)",I15:I241)</f>
        <v>15.7</v>
      </c>
      <c r="J252" s="32">
        <f>SUMIF(H16:H241,"SB(ESA)",J16:J241)</f>
        <v>24.9</v>
      </c>
      <c r="K252" s="32">
        <f>SUMIF(H16:H241,"SB(ESA)",K16:K241)</f>
        <v>8.3000000000000007</v>
      </c>
      <c r="L252" s="10"/>
      <c r="M252" s="10"/>
      <c r="N252" s="10"/>
      <c r="O252" s="10"/>
    </row>
    <row r="253" spans="1:15" ht="15.75" customHeight="1" x14ac:dyDescent="0.2">
      <c r="A253" s="1565" t="s">
        <v>359</v>
      </c>
      <c r="B253" s="1582"/>
      <c r="C253" s="1582"/>
      <c r="D253" s="1582"/>
      <c r="E253" s="1582"/>
      <c r="F253" s="1582"/>
      <c r="G253" s="1582"/>
      <c r="H253" s="1583"/>
      <c r="I253" s="140">
        <f>SUMIF(H15:H240,"KPP",I15:I240)</f>
        <v>0</v>
      </c>
      <c r="J253" s="140">
        <f>SUMIF(H15:H240,"KPP",J15:J240)</f>
        <v>0</v>
      </c>
      <c r="K253" s="140">
        <f>SUMIF(H15:H240,"KPP",K15:K240)</f>
        <v>0</v>
      </c>
      <c r="L253" s="10"/>
      <c r="M253" s="10"/>
      <c r="N253" s="10"/>
      <c r="O253" s="10"/>
    </row>
    <row r="254" spans="1:15" ht="14.25" customHeight="1" x14ac:dyDescent="0.2">
      <c r="A254" s="1584" t="s">
        <v>73</v>
      </c>
      <c r="B254" s="1566"/>
      <c r="C254" s="1566"/>
      <c r="D254" s="1566"/>
      <c r="E254" s="1566"/>
      <c r="F254" s="1566"/>
      <c r="G254" s="1566"/>
      <c r="H254" s="1567"/>
      <c r="I254" s="140">
        <f>SUMIF(H15:H239,"SB(VRL)",I15:I239)</f>
        <v>270.89999999999998</v>
      </c>
      <c r="J254" s="140">
        <f>SUMIF(H15:H239,"SB(VRL)",J15:J239)</f>
        <v>31.3</v>
      </c>
      <c r="K254" s="140">
        <f>SUMIF(H15:H239,"SB(VRL)",K15:K239)</f>
        <v>31.3</v>
      </c>
      <c r="L254" s="10"/>
      <c r="M254" s="10"/>
      <c r="N254" s="10"/>
      <c r="O254" s="10"/>
    </row>
    <row r="255" spans="1:15" ht="14.25" customHeight="1" x14ac:dyDescent="0.2">
      <c r="A255" s="1565" t="s">
        <v>74</v>
      </c>
      <c r="B255" s="1566"/>
      <c r="C255" s="1566"/>
      <c r="D255" s="1566"/>
      <c r="E255" s="1566"/>
      <c r="F255" s="1566"/>
      <c r="G255" s="1566"/>
      <c r="H255" s="1567"/>
      <c r="I255" s="140">
        <f>SUMIF(H15:H240,"SB(ŽPL)",I15:I240)</f>
        <v>744.1</v>
      </c>
      <c r="J255" s="140">
        <f>SUMIF(H24:H240,"SB(ŽPL)",J24:J240)</f>
        <v>0</v>
      </c>
      <c r="K255" s="140">
        <f>SUMIF(H24:H240,"SB(ŽPL)",K24:K240)</f>
        <v>0</v>
      </c>
      <c r="L255" s="10"/>
      <c r="M255" s="10"/>
      <c r="N255" s="10"/>
      <c r="O255" s="10"/>
    </row>
    <row r="256" spans="1:15" ht="14.25" customHeight="1" x14ac:dyDescent="0.2">
      <c r="A256" s="1568" t="s">
        <v>116</v>
      </c>
      <c r="B256" s="1569"/>
      <c r="C256" s="1569"/>
      <c r="D256" s="1569"/>
      <c r="E256" s="1569"/>
      <c r="F256" s="1569"/>
      <c r="G256" s="1569"/>
      <c r="H256" s="1570"/>
      <c r="I256" s="140">
        <f>SUMIF(H15:H240,"SB(L)",I15:I240)</f>
        <v>4352</v>
      </c>
      <c r="J256" s="140">
        <f>SUMIF(H15:H240,"SB(L)",J15:J240)</f>
        <v>0</v>
      </c>
      <c r="K256" s="140">
        <f>SUMIF(H15:H240,"SB(L)",K15:K240)</f>
        <v>0</v>
      </c>
      <c r="L256" s="10"/>
      <c r="M256" s="10"/>
      <c r="N256" s="10"/>
      <c r="O256" s="10"/>
    </row>
    <row r="257" spans="1:15" ht="14.25" customHeight="1" x14ac:dyDescent="0.2">
      <c r="A257" s="1571" t="s">
        <v>14</v>
      </c>
      <c r="B257" s="1572"/>
      <c r="C257" s="1572"/>
      <c r="D257" s="1572"/>
      <c r="E257" s="1572"/>
      <c r="F257" s="1572"/>
      <c r="G257" s="1572"/>
      <c r="H257" s="1573"/>
      <c r="I257" s="141">
        <f t="shared" ref="I257:K257" si="6">I259+I260+I261+I258</f>
        <v>3644.1</v>
      </c>
      <c r="J257" s="141">
        <f t="shared" si="6"/>
        <v>7165.9</v>
      </c>
      <c r="K257" s="141">
        <f t="shared" si="6"/>
        <v>13414.7</v>
      </c>
      <c r="L257" s="10"/>
      <c r="M257" s="10"/>
      <c r="N257" s="10"/>
      <c r="O257" s="10"/>
    </row>
    <row r="258" spans="1:15" ht="14.25" customHeight="1" x14ac:dyDescent="0.2">
      <c r="A258" s="1574" t="s">
        <v>19</v>
      </c>
      <c r="B258" s="1575"/>
      <c r="C258" s="1575"/>
      <c r="D258" s="1575"/>
      <c r="E258" s="1575"/>
      <c r="F258" s="1575"/>
      <c r="G258" s="1575"/>
      <c r="H258" s="1576"/>
      <c r="I258" s="32">
        <f>SUMIF(H15:H240,"ES",I15:I240)</f>
        <v>997</v>
      </c>
      <c r="J258" s="32">
        <f>SUMIF(H15:H240,"ES",J15:J240)</f>
        <v>1401.7</v>
      </c>
      <c r="K258" s="32">
        <f>SUMIF(H15:H240,"ES",K15:K240)</f>
        <v>1339.6</v>
      </c>
      <c r="L258" s="10"/>
      <c r="M258" s="10"/>
      <c r="N258" s="10"/>
      <c r="O258" s="10"/>
    </row>
    <row r="259" spans="1:15" ht="14.25" customHeight="1" x14ac:dyDescent="0.2">
      <c r="A259" s="1577" t="s">
        <v>20</v>
      </c>
      <c r="B259" s="1578"/>
      <c r="C259" s="1578"/>
      <c r="D259" s="1578"/>
      <c r="E259" s="1578"/>
      <c r="F259" s="1578"/>
      <c r="G259" s="1578"/>
      <c r="H259" s="1579"/>
      <c r="I259" s="32">
        <f>SUMIF(H15:H240,"KVJUD",I15:I240)</f>
        <v>1542</v>
      </c>
      <c r="J259" s="32">
        <f>SUMIF(H15:H240,"KVJUD",J15:J240)</f>
        <v>0</v>
      </c>
      <c r="K259" s="32">
        <f>SUMIF(H15:H240,"KVJUD",K15:K240)</f>
        <v>0</v>
      </c>
      <c r="L259" s="30"/>
      <c r="M259" s="30"/>
      <c r="N259" s="30"/>
      <c r="O259" s="30"/>
    </row>
    <row r="260" spans="1:15" ht="14.25" customHeight="1" x14ac:dyDescent="0.2">
      <c r="A260" s="1555" t="s">
        <v>21</v>
      </c>
      <c r="B260" s="1556"/>
      <c r="C260" s="1556"/>
      <c r="D260" s="1556"/>
      <c r="E260" s="1556"/>
      <c r="F260" s="1556"/>
      <c r="G260" s="1556"/>
      <c r="H260" s="1557"/>
      <c r="I260" s="32">
        <f>SUMIF(H15:H240,"LRVB",I15:I240)</f>
        <v>1000</v>
      </c>
      <c r="J260" s="32">
        <f>SUMIF(H15:H240,"LRVB",J15:J240)</f>
        <v>5650</v>
      </c>
      <c r="K260" s="32">
        <f>SUMIF(H15:H240,"LRVB",K15:K240)</f>
        <v>12015.1</v>
      </c>
      <c r="L260" s="30"/>
      <c r="M260" s="30"/>
      <c r="N260" s="30"/>
      <c r="O260" s="30"/>
    </row>
    <row r="261" spans="1:15" ht="14.25" customHeight="1" x14ac:dyDescent="0.2">
      <c r="A261" s="1558" t="s">
        <v>22</v>
      </c>
      <c r="B261" s="1559"/>
      <c r="C261" s="1559"/>
      <c r="D261" s="1559"/>
      <c r="E261" s="1559"/>
      <c r="F261" s="1559"/>
      <c r="G261" s="1559"/>
      <c r="H261" s="1560"/>
      <c r="I261" s="32">
        <f>SUMIF(H15:H240,"Kt",I15:I240)</f>
        <v>105.1</v>
      </c>
      <c r="J261" s="32">
        <f>SUMIF(H15:H240,"Kt",J15:J240)</f>
        <v>114.2</v>
      </c>
      <c r="K261" s="32">
        <f>SUMIF(H15:H240,"Kt",K15:K240)</f>
        <v>60</v>
      </c>
      <c r="L261" s="30"/>
      <c r="M261" s="30"/>
      <c r="N261" s="30"/>
      <c r="O261" s="30"/>
    </row>
    <row r="262" spans="1:15" ht="14.25" customHeight="1" thickBot="1" x14ac:dyDescent="0.25">
      <c r="A262" s="1561" t="s">
        <v>15</v>
      </c>
      <c r="B262" s="1562"/>
      <c r="C262" s="1562"/>
      <c r="D262" s="1562"/>
      <c r="E262" s="1562"/>
      <c r="F262" s="1562"/>
      <c r="G262" s="1562"/>
      <c r="H262" s="1563"/>
      <c r="I262" s="142">
        <f>SUM(I245,I257)</f>
        <v>33375.599999999999</v>
      </c>
      <c r="J262" s="142">
        <f>SUM(J245,J257)</f>
        <v>34018.199999999997</v>
      </c>
      <c r="K262" s="142">
        <f>SUM(K245,K257)</f>
        <v>32756.3</v>
      </c>
      <c r="L262" s="30"/>
      <c r="M262" s="30"/>
      <c r="N262" s="30"/>
      <c r="O262" s="30"/>
    </row>
    <row r="263" spans="1:15" x14ac:dyDescent="0.2">
      <c r="H263" s="268"/>
      <c r="I263" s="269"/>
      <c r="J263" s="269"/>
      <c r="K263" s="269"/>
      <c r="L263" s="4"/>
    </row>
    <row r="264" spans="1:15" x14ac:dyDescent="0.2">
      <c r="K264" s="10"/>
    </row>
    <row r="265" spans="1:15" x14ac:dyDescent="0.2">
      <c r="I265" s="10"/>
      <c r="J265" s="10"/>
      <c r="K265" s="10"/>
    </row>
    <row r="266" spans="1:15" x14ac:dyDescent="0.2">
      <c r="I266" s="10"/>
      <c r="J266" s="10"/>
      <c r="K266" s="10"/>
    </row>
    <row r="267" spans="1:15" x14ac:dyDescent="0.2">
      <c r="L267" s="10"/>
    </row>
    <row r="268" spans="1:15" x14ac:dyDescent="0.2">
      <c r="K268" s="10"/>
    </row>
    <row r="270" spans="1:15" x14ac:dyDescent="0.2">
      <c r="L270" s="10"/>
    </row>
    <row r="273" spans="12:12" x14ac:dyDescent="0.2">
      <c r="L273" s="10"/>
    </row>
    <row r="276" spans="12:12" x14ac:dyDescent="0.2">
      <c r="L276" s="10"/>
    </row>
  </sheetData>
  <mergeCells count="289">
    <mergeCell ref="E150:E153"/>
    <mergeCell ref="A9:O9"/>
    <mergeCell ref="A110:A114"/>
    <mergeCell ref="A10:O10"/>
    <mergeCell ref="B11:O11"/>
    <mergeCell ref="C12:O12"/>
    <mergeCell ref="A24:A32"/>
    <mergeCell ref="B24:B32"/>
    <mergeCell ref="L126:L127"/>
    <mergeCell ref="G137:G141"/>
    <mergeCell ref="C24:C32"/>
    <mergeCell ref="A37:A41"/>
    <mergeCell ref="B37:B41"/>
    <mergeCell ref="C37:C41"/>
    <mergeCell ref="D24:D32"/>
    <mergeCell ref="E102:E103"/>
    <mergeCell ref="C42:C46"/>
    <mergeCell ref="A74:A75"/>
    <mergeCell ref="A108:A109"/>
    <mergeCell ref="B108:B109"/>
    <mergeCell ref="B110:B114"/>
    <mergeCell ref="C96:C98"/>
    <mergeCell ref="A47:A50"/>
    <mergeCell ref="B47:B50"/>
    <mergeCell ref="C47:C53"/>
    <mergeCell ref="L1:O1"/>
    <mergeCell ref="A2:O2"/>
    <mergeCell ref="A6:A8"/>
    <mergeCell ref="B6:B8"/>
    <mergeCell ref="C6:C8"/>
    <mergeCell ref="D6:D8"/>
    <mergeCell ref="E6:E8"/>
    <mergeCell ref="F6:F8"/>
    <mergeCell ref="G6:G8"/>
    <mergeCell ref="H6:H8"/>
    <mergeCell ref="K6:K8"/>
    <mergeCell ref="L6:O6"/>
    <mergeCell ref="A3:O3"/>
    <mergeCell ref="L5:O5"/>
    <mergeCell ref="L7:L8"/>
    <mergeCell ref="A4:O4"/>
    <mergeCell ref="I6:I8"/>
    <mergeCell ref="M7:O7"/>
    <mergeCell ref="J6:J8"/>
    <mergeCell ref="A51:A53"/>
    <mergeCell ref="B51:B53"/>
    <mergeCell ref="D37:D41"/>
    <mergeCell ref="E13:E14"/>
    <mergeCell ref="C238:H238"/>
    <mergeCell ref="A262:H262"/>
    <mergeCell ref="A261:H261"/>
    <mergeCell ref="A260:H260"/>
    <mergeCell ref="A256:H256"/>
    <mergeCell ref="A254:H254"/>
    <mergeCell ref="A259:H259"/>
    <mergeCell ref="A257:H257"/>
    <mergeCell ref="A258:H258"/>
    <mergeCell ref="A255:H255"/>
    <mergeCell ref="E158:E159"/>
    <mergeCell ref="A249:H249"/>
    <mergeCell ref="A250:H250"/>
    <mergeCell ref="A253:H253"/>
    <mergeCell ref="A251:H251"/>
    <mergeCell ref="A248:H248"/>
    <mergeCell ref="A241:J241"/>
    <mergeCell ref="A245:H245"/>
    <mergeCell ref="A252:H252"/>
    <mergeCell ref="A227:A229"/>
    <mergeCell ref="A230:A232"/>
    <mergeCell ref="A247:H247"/>
    <mergeCell ref="A246:H246"/>
    <mergeCell ref="B240:H240"/>
    <mergeCell ref="A244:H244"/>
    <mergeCell ref="B233:B234"/>
    <mergeCell ref="C233:C234"/>
    <mergeCell ref="D233:D234"/>
    <mergeCell ref="E233:E234"/>
    <mergeCell ref="F233:F234"/>
    <mergeCell ref="A243:H243"/>
    <mergeCell ref="A233:A234"/>
    <mergeCell ref="B227:B229"/>
    <mergeCell ref="E227:E229"/>
    <mergeCell ref="L195:L196"/>
    <mergeCell ref="A158:A159"/>
    <mergeCell ref="B158:B159"/>
    <mergeCell ref="O158:O159"/>
    <mergeCell ref="M158:M159"/>
    <mergeCell ref="D110:D114"/>
    <mergeCell ref="D131:D132"/>
    <mergeCell ref="D160:D162"/>
    <mergeCell ref="F167:F168"/>
    <mergeCell ref="G167:G168"/>
    <mergeCell ref="L167:L168"/>
    <mergeCell ref="E160:E162"/>
    <mergeCell ref="L158:L159"/>
    <mergeCell ref="E167:E168"/>
    <mergeCell ref="G148:G149"/>
    <mergeCell ref="G158:G159"/>
    <mergeCell ref="F158:F159"/>
    <mergeCell ref="C158:C159"/>
    <mergeCell ref="D158:D159"/>
    <mergeCell ref="C135:O135"/>
    <mergeCell ref="L145:L147"/>
    <mergeCell ref="G160:G162"/>
    <mergeCell ref="A160:A162"/>
    <mergeCell ref="B160:B162"/>
    <mergeCell ref="L203:L204"/>
    <mergeCell ref="E209:E210"/>
    <mergeCell ref="L216:L217"/>
    <mergeCell ref="G216:G220"/>
    <mergeCell ref="L200:L201"/>
    <mergeCell ref="M200:M201"/>
    <mergeCell ref="L223:L224"/>
    <mergeCell ref="E203:E204"/>
    <mergeCell ref="E200:E202"/>
    <mergeCell ref="G223:G225"/>
    <mergeCell ref="G200:G202"/>
    <mergeCell ref="C160:C162"/>
    <mergeCell ref="E182:E184"/>
    <mergeCell ref="F189:F192"/>
    <mergeCell ref="L240:O240"/>
    <mergeCell ref="L239:O239"/>
    <mergeCell ref="B239:H239"/>
    <mergeCell ref="E205:E206"/>
    <mergeCell ref="F227:F229"/>
    <mergeCell ref="F230:F232"/>
    <mergeCell ref="B230:B232"/>
    <mergeCell ref="C230:C232"/>
    <mergeCell ref="D230:D232"/>
    <mergeCell ref="E230:E232"/>
    <mergeCell ref="B216:B220"/>
    <mergeCell ref="L238:O238"/>
    <mergeCell ref="F214:F215"/>
    <mergeCell ref="E223:E226"/>
    <mergeCell ref="C216:C220"/>
    <mergeCell ref="E211:E212"/>
    <mergeCell ref="C223:C225"/>
    <mergeCell ref="G211:G212"/>
    <mergeCell ref="O200:O201"/>
    <mergeCell ref="G227:G229"/>
    <mergeCell ref="N200:N201"/>
    <mergeCell ref="B223:B225"/>
    <mergeCell ref="A167:A168"/>
    <mergeCell ref="F218:F220"/>
    <mergeCell ref="F225:F226"/>
    <mergeCell ref="A216:A220"/>
    <mergeCell ref="B211:B212"/>
    <mergeCell ref="C211:C212"/>
    <mergeCell ref="C186:H186"/>
    <mergeCell ref="D211:D212"/>
    <mergeCell ref="G205:G208"/>
    <mergeCell ref="E180:E181"/>
    <mergeCell ref="E171:E173"/>
    <mergeCell ref="C167:C168"/>
    <mergeCell ref="G203:G204"/>
    <mergeCell ref="E189:E196"/>
    <mergeCell ref="G198:G199"/>
    <mergeCell ref="G189:G190"/>
    <mergeCell ref="B74:B75"/>
    <mergeCell ref="D74:D75"/>
    <mergeCell ref="E74:E75"/>
    <mergeCell ref="F74:F75"/>
    <mergeCell ref="A78:A81"/>
    <mergeCell ref="B78:B81"/>
    <mergeCell ref="C78:C81"/>
    <mergeCell ref="F78:F81"/>
    <mergeCell ref="E78:E81"/>
    <mergeCell ref="E76:E77"/>
    <mergeCell ref="F76:F77"/>
    <mergeCell ref="G54:G59"/>
    <mergeCell ref="G63:G67"/>
    <mergeCell ref="G79:G81"/>
    <mergeCell ref="C187:O187"/>
    <mergeCell ref="D102:D103"/>
    <mergeCell ref="G180:G181"/>
    <mergeCell ref="G175:G179"/>
    <mergeCell ref="G182:G184"/>
    <mergeCell ref="L186:O186"/>
    <mergeCell ref="E169:E170"/>
    <mergeCell ref="G169:G170"/>
    <mergeCell ref="L169:L170"/>
    <mergeCell ref="L176:L177"/>
    <mergeCell ref="K169:K170"/>
    <mergeCell ref="F171:F173"/>
    <mergeCell ref="G171:G173"/>
    <mergeCell ref="C108:C109"/>
    <mergeCell ref="D123:D124"/>
    <mergeCell ref="E123:E124"/>
    <mergeCell ref="D167:D168"/>
    <mergeCell ref="E178:E179"/>
    <mergeCell ref="E175:E177"/>
    <mergeCell ref="F160:F162"/>
    <mergeCell ref="E145:E147"/>
    <mergeCell ref="E154:E155"/>
    <mergeCell ref="E45:E46"/>
    <mergeCell ref="D121:D122"/>
    <mergeCell ref="E121:E122"/>
    <mergeCell ref="E115:E116"/>
    <mergeCell ref="E63:E65"/>
    <mergeCell ref="F45:F46"/>
    <mergeCell ref="D66:D67"/>
    <mergeCell ref="E66:E67"/>
    <mergeCell ref="E108:E109"/>
    <mergeCell ref="D129:D130"/>
    <mergeCell ref="E129:E130"/>
    <mergeCell ref="E138:E141"/>
    <mergeCell ref="C134:H134"/>
    <mergeCell ref="E104:E107"/>
    <mergeCell ref="C99:C101"/>
    <mergeCell ref="C102:C103"/>
    <mergeCell ref="C110:C114"/>
    <mergeCell ref="D47:D50"/>
    <mergeCell ref="F72:F73"/>
    <mergeCell ref="D99:D101"/>
    <mergeCell ref="E72:E73"/>
    <mergeCell ref="D54:D59"/>
    <mergeCell ref="E54:E59"/>
    <mergeCell ref="L16:L20"/>
    <mergeCell ref="E33:E36"/>
    <mergeCell ref="L33:L36"/>
    <mergeCell ref="L60:L61"/>
    <mergeCell ref="E60:E61"/>
    <mergeCell ref="G51:G53"/>
    <mergeCell ref="L47:L49"/>
    <mergeCell ref="G60:G61"/>
    <mergeCell ref="E51:E52"/>
    <mergeCell ref="E47:E50"/>
    <mergeCell ref="F60:F61"/>
    <mergeCell ref="L51:L52"/>
    <mergeCell ref="L24:L25"/>
    <mergeCell ref="G15:G21"/>
    <mergeCell ref="E24:E26"/>
    <mergeCell ref="G24:G31"/>
    <mergeCell ref="G33:G41"/>
    <mergeCell ref="E42:E44"/>
    <mergeCell ref="G42:G44"/>
    <mergeCell ref="F43:F44"/>
    <mergeCell ref="E37:E41"/>
    <mergeCell ref="G45:G46"/>
    <mergeCell ref="E15:E20"/>
    <mergeCell ref="F15:F20"/>
    <mergeCell ref="L68:L69"/>
    <mergeCell ref="P76:P77"/>
    <mergeCell ref="E70:E71"/>
    <mergeCell ref="L80:L81"/>
    <mergeCell ref="L76:L77"/>
    <mergeCell ref="L87:L89"/>
    <mergeCell ref="N158:N159"/>
    <mergeCell ref="L108:L109"/>
    <mergeCell ref="E131:E132"/>
    <mergeCell ref="E117:E120"/>
    <mergeCell ref="L154:L155"/>
    <mergeCell ref="L140:L141"/>
    <mergeCell ref="F126:F128"/>
    <mergeCell ref="G96:G98"/>
    <mergeCell ref="L117:L118"/>
    <mergeCell ref="E87:E89"/>
    <mergeCell ref="G72:G75"/>
    <mergeCell ref="E82:E83"/>
    <mergeCell ref="F82:F83"/>
    <mergeCell ref="E84:E85"/>
    <mergeCell ref="E110:E112"/>
    <mergeCell ref="F110:F114"/>
    <mergeCell ref="G82:G85"/>
    <mergeCell ref="G86:G89"/>
    <mergeCell ref="E156:E157"/>
    <mergeCell ref="L156:L157"/>
    <mergeCell ref="P233:P234"/>
    <mergeCell ref="A235:A236"/>
    <mergeCell ref="B235:B236"/>
    <mergeCell ref="C235:C236"/>
    <mergeCell ref="D235:D236"/>
    <mergeCell ref="E235:E236"/>
    <mergeCell ref="F235:F236"/>
    <mergeCell ref="G235:G236"/>
    <mergeCell ref="P235:P236"/>
    <mergeCell ref="L182:L183"/>
    <mergeCell ref="B167:B168"/>
    <mergeCell ref="G230:G232"/>
    <mergeCell ref="G233:G234"/>
    <mergeCell ref="C227:C229"/>
    <mergeCell ref="D227:D229"/>
    <mergeCell ref="E207:E208"/>
    <mergeCell ref="A211:A212"/>
    <mergeCell ref="E214:E215"/>
    <mergeCell ref="E216:E220"/>
    <mergeCell ref="E221:E222"/>
    <mergeCell ref="A223:A225"/>
    <mergeCell ref="F211:F212"/>
  </mergeCells>
  <phoneticPr fontId="10" type="noConversion"/>
  <printOptions horizontalCentered="1"/>
  <pageMargins left="0.59055118110236227" right="0.19685039370078741" top="0.59055118110236227" bottom="0.39370078740157483" header="0" footer="0"/>
  <pageSetup paperSize="9" scale="62" orientation="portrait" r:id="rId1"/>
  <headerFooter alignWithMargins="0"/>
  <rowBreaks count="4" manualBreakCount="4">
    <brk id="62" max="14" man="1"/>
    <brk id="116" max="14" man="1"/>
    <brk id="179" max="14" man="1"/>
    <brk id="241"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7</vt:i4>
      </vt:variant>
    </vt:vector>
  </HeadingPairs>
  <TitlesOfParts>
    <vt:vector size="11" baseType="lpstr">
      <vt:lpstr>6 programa</vt:lpstr>
      <vt:lpstr>Lyginamasis variantas</vt:lpstr>
      <vt:lpstr>Lyginamasis išskleistas</vt:lpstr>
      <vt:lpstr>aiškinamoji lentelė </vt:lpstr>
      <vt:lpstr>'6 programa'!Print_Area</vt:lpstr>
      <vt:lpstr>'aiškinamoji lentelė '!Print_Area</vt:lpstr>
      <vt:lpstr>'Lyginamasis išskleistas'!Print_Area</vt:lpstr>
      <vt:lpstr>'Lyginamasis variantas'!Print_Area</vt:lpstr>
      <vt:lpstr>'6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2020-06-25T05:02:27Z</cp:lastPrinted>
  <dcterms:created xsi:type="dcterms:W3CDTF">2007-07-27T10:32:34Z</dcterms:created>
  <dcterms:modified xsi:type="dcterms:W3CDTF">2020-06-26T06:50:32Z</dcterms:modified>
</cp:coreProperties>
</file>